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\Downloads\"/>
    </mc:Choice>
  </mc:AlternateContent>
  <xr:revisionPtr revIDLastSave="0" documentId="13_ncr:1_{3DE69862-60DA-4B70-BE3A-1E31C2A62B4C}" xr6:coauthVersionLast="47" xr6:coauthVersionMax="47" xr10:uidLastSave="{00000000-0000-0000-0000-000000000000}"/>
  <bookViews>
    <workbookView xWindow="-120" yWindow="-120" windowWidth="23280" windowHeight="1488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9" i="1" l="1"/>
  <c r="L59" i="1" s="1"/>
  <c r="M59" i="1" s="1"/>
  <c r="M58" i="1"/>
  <c r="L57" i="1"/>
  <c r="M57" i="1" s="1"/>
  <c r="K57" i="1"/>
  <c r="I57" i="1"/>
  <c r="L56" i="1"/>
  <c r="M56" i="1" s="1"/>
  <c r="K56" i="1"/>
  <c r="I56" i="1"/>
  <c r="L55" i="1"/>
  <c r="M55" i="1" s="1"/>
  <c r="K55" i="1"/>
  <c r="I55" i="1"/>
  <c r="L54" i="1"/>
  <c r="M54" i="1" s="1"/>
  <c r="K54" i="1"/>
  <c r="I54" i="1"/>
  <c r="L53" i="1"/>
  <c r="M53" i="1" s="1"/>
  <c r="K53" i="1"/>
  <c r="I53" i="1"/>
  <c r="L52" i="1"/>
  <c r="M52" i="1" s="1"/>
  <c r="K52" i="1"/>
  <c r="I52" i="1"/>
  <c r="M51" i="1"/>
  <c r="L50" i="1"/>
  <c r="M50" i="1" s="1"/>
  <c r="K50" i="1"/>
  <c r="I50" i="1"/>
  <c r="L49" i="1"/>
  <c r="M49" i="1" s="1"/>
  <c r="K49" i="1"/>
  <c r="I49" i="1"/>
  <c r="L48" i="1"/>
  <c r="M48" i="1" s="1"/>
  <c r="K48" i="1"/>
  <c r="I48" i="1"/>
  <c r="L47" i="1"/>
  <c r="M47" i="1" s="1"/>
  <c r="K47" i="1"/>
  <c r="I47" i="1"/>
  <c r="L46" i="1"/>
  <c r="M46" i="1" s="1"/>
  <c r="K46" i="1"/>
  <c r="I46" i="1"/>
  <c r="L45" i="1"/>
  <c r="M45" i="1" s="1"/>
  <c r="K45" i="1"/>
  <c r="I45" i="1"/>
  <c r="L44" i="1"/>
  <c r="M44" i="1" s="1"/>
  <c r="K44" i="1"/>
  <c r="I44" i="1"/>
  <c r="L43" i="1"/>
  <c r="M43" i="1" s="1"/>
  <c r="K43" i="1"/>
  <c r="I43" i="1"/>
  <c r="L42" i="1"/>
  <c r="M42" i="1" s="1"/>
  <c r="K42" i="1"/>
  <c r="I42" i="1"/>
  <c r="L41" i="1"/>
  <c r="M41" i="1" s="1"/>
  <c r="K41" i="1"/>
  <c r="I41" i="1"/>
  <c r="M40" i="1"/>
  <c r="L39" i="1"/>
  <c r="M39" i="1" s="1"/>
  <c r="I39" i="1"/>
  <c r="K39" i="1" s="1"/>
  <c r="L38" i="1"/>
  <c r="M38" i="1" s="1"/>
  <c r="I38" i="1"/>
  <c r="K38" i="1" s="1"/>
  <c r="L37" i="1"/>
  <c r="M37" i="1" s="1"/>
  <c r="I37" i="1"/>
  <c r="K37" i="1" s="1"/>
  <c r="M36" i="1"/>
  <c r="I35" i="1"/>
  <c r="L35" i="1" s="1"/>
  <c r="M35" i="1" s="1"/>
  <c r="I34" i="1"/>
  <c r="L34" i="1" s="1"/>
  <c r="M34" i="1" s="1"/>
  <c r="I33" i="1"/>
  <c r="L33" i="1" s="1"/>
  <c r="M33" i="1" s="1"/>
  <c r="I32" i="1"/>
  <c r="L32" i="1" s="1"/>
  <c r="M32" i="1" s="1"/>
  <c r="I31" i="1"/>
  <c r="L31" i="1" s="1"/>
  <c r="M31" i="1" s="1"/>
  <c r="I30" i="1"/>
  <c r="L30" i="1" s="1"/>
  <c r="M30" i="1" s="1"/>
  <c r="M29" i="1"/>
  <c r="I28" i="1"/>
  <c r="L28" i="1" s="1"/>
  <c r="M28" i="1" s="1"/>
  <c r="I27" i="1"/>
  <c r="L27" i="1" s="1"/>
  <c r="M27" i="1" s="1"/>
  <c r="M26" i="1"/>
  <c r="L25" i="1"/>
  <c r="M25" i="1" s="1"/>
  <c r="K25" i="1"/>
  <c r="I25" i="1"/>
  <c r="L24" i="1"/>
  <c r="M24" i="1" s="1"/>
  <c r="K24" i="1"/>
  <c r="I24" i="1"/>
  <c r="L23" i="1"/>
  <c r="M23" i="1" s="1"/>
  <c r="K23" i="1"/>
  <c r="I23" i="1"/>
  <c r="M22" i="1"/>
  <c r="L21" i="1"/>
  <c r="M21" i="1" s="1"/>
  <c r="I21" i="1"/>
  <c r="K21" i="1" s="1"/>
  <c r="M20" i="1"/>
  <c r="I19" i="1"/>
  <c r="L19" i="1" s="1"/>
  <c r="M19" i="1" s="1"/>
  <c r="I18" i="1"/>
  <c r="L18" i="1" s="1"/>
  <c r="M18" i="1" s="1"/>
  <c r="I17" i="1"/>
  <c r="L17" i="1" s="1"/>
  <c r="M17" i="1" s="1"/>
  <c r="I16" i="1"/>
  <c r="L16" i="1" s="1"/>
  <c r="M16" i="1" s="1"/>
  <c r="I15" i="1"/>
  <c r="L15" i="1" s="1"/>
  <c r="M15" i="1" s="1"/>
  <c r="I14" i="1"/>
  <c r="L14" i="1" s="1"/>
  <c r="M14" i="1" s="1"/>
  <c r="I13" i="1"/>
  <c r="L13" i="1" s="1"/>
  <c r="M13" i="1" s="1"/>
  <c r="I12" i="1"/>
  <c r="L12" i="1" s="1"/>
  <c r="M12" i="1" s="1"/>
  <c r="M11" i="1"/>
  <c r="I10" i="1"/>
  <c r="L10" i="1" s="1"/>
  <c r="M10" i="1" s="1"/>
  <c r="I9" i="1"/>
  <c r="K9" i="1" s="1"/>
  <c r="I8" i="1"/>
  <c r="L8" i="1" s="1"/>
  <c r="M8" i="1" s="1"/>
  <c r="I7" i="1"/>
  <c r="K7" i="1" s="1"/>
  <c r="M6" i="1"/>
  <c r="K28" i="1" l="1"/>
  <c r="L7" i="1"/>
  <c r="M7" i="1" s="1"/>
  <c r="L9" i="1"/>
  <c r="M9" i="1" s="1"/>
  <c r="K12" i="1"/>
  <c r="K14" i="1"/>
  <c r="K16" i="1"/>
  <c r="K18" i="1"/>
  <c r="K31" i="1"/>
  <c r="K33" i="1"/>
  <c r="K35" i="1"/>
  <c r="K10" i="1"/>
  <c r="K27" i="1"/>
  <c r="K13" i="1"/>
  <c r="K59" i="1"/>
  <c r="K8" i="1"/>
  <c r="K15" i="1"/>
  <c r="K17" i="1"/>
  <c r="K19" i="1"/>
  <c r="K30" i="1"/>
  <c r="K32" i="1"/>
  <c r="K34" i="1"/>
</calcChain>
</file>

<file path=xl/sharedStrings.xml><?xml version="1.0" encoding="utf-8"?>
<sst xmlns="http://schemas.openxmlformats.org/spreadsheetml/2006/main" count="311" uniqueCount="197">
  <si>
    <t>Bancos</t>
  </si>
  <si>
    <t>B.D.I.</t>
  </si>
  <si>
    <t>Encargos Sociais</t>
  </si>
  <si>
    <t xml:space="preserve">SINAPI - 04/2023 - Paraná
</t>
  </si>
  <si>
    <t>25,7%</t>
  </si>
  <si>
    <t>Não Desonerado: embutido nos preços unitário dos insumos de mão de obra, de acordo com as bases.</t>
  </si>
  <si>
    <t>Planilha Orçamentária Sintética Com Valor da Mão de Obra</t>
  </si>
  <si>
    <t>Item</t>
  </si>
  <si>
    <t>Código</t>
  </si>
  <si>
    <t>Banco</t>
  </si>
  <si>
    <t>Descrição</t>
  </si>
  <si>
    <t>Tipo</t>
  </si>
  <si>
    <t>Und</t>
  </si>
  <si>
    <t>Quant.</t>
  </si>
  <si>
    <t>Valor Unit</t>
  </si>
  <si>
    <t>Valor Unit com BDI</t>
  </si>
  <si>
    <t>Mão de Obra</t>
  </si>
  <si>
    <t>Total</t>
  </si>
  <si>
    <t>Peso (%)</t>
  </si>
  <si>
    <t>Valor</t>
  </si>
  <si>
    <t>%</t>
  </si>
  <si>
    <t xml:space="preserve"> 1 </t>
  </si>
  <si>
    <t>SERVIÇOS PRELIMINRES</t>
  </si>
  <si>
    <t xml:space="preserve"> 1.1 </t>
  </si>
  <si>
    <t xml:space="preserve"> SENAR-01 </t>
  </si>
  <si>
    <t>Próprio</t>
  </si>
  <si>
    <t>LOCAÇÃO DE CONTAINER TIPO ALMOXARIFADO (GUARDA FERREMENTAS)</t>
  </si>
  <si>
    <t>Aluguel</t>
  </si>
  <si>
    <t>MÊS</t>
  </si>
  <si>
    <t xml:space="preserve"> 1.2 </t>
  </si>
  <si>
    <t xml:space="preserve"> 90778 </t>
  </si>
  <si>
    <t>SINAPI</t>
  </si>
  <si>
    <t>ENGENHEIRO CIVIL DE OBRA PLENO COM ENCARGOS COMPLEMENTARES</t>
  </si>
  <si>
    <t>SEDI - SERVIÇOS DIVERSOS</t>
  </si>
  <si>
    <t>H</t>
  </si>
  <si>
    <t xml:space="preserve"> 1.3 </t>
  </si>
  <si>
    <t xml:space="preserve"> SENAR-122 </t>
  </si>
  <si>
    <t>ART DE EXECUÇÃO DE SERVIÇOS DE AR CONDICIONADO E CLIMATIZAÇÃO</t>
  </si>
  <si>
    <t>Serviços</t>
  </si>
  <si>
    <t>UN</t>
  </si>
  <si>
    <t xml:space="preserve"> 1.4 </t>
  </si>
  <si>
    <t xml:space="preserve"> SENAR-128 </t>
  </si>
  <si>
    <t>FORNECIMENTO DE PPRA, PCMSO E SEGURO DE VIDA DOS FUNCIONÁRIOS - OBRAS DE PEQUENO PORTE</t>
  </si>
  <si>
    <t xml:space="preserve"> 2 </t>
  </si>
  <si>
    <t>DEMOLIÇÃO E REMOÇÃO</t>
  </si>
  <si>
    <t xml:space="preserve"> 2.1 </t>
  </si>
  <si>
    <t xml:space="preserve"> 103288 </t>
  </si>
  <si>
    <t>RASGO E CHUMBAMENTO EM ALVENARIA PARA TUBOS DE SPLIT PAREDE DE 9000 A 24000 BTUS/H. AF_11/2021</t>
  </si>
  <si>
    <t>INES - INSTALAÇÕES ESPECIAIS</t>
  </si>
  <si>
    <t xml:space="preserve"> 2.2 </t>
  </si>
  <si>
    <t xml:space="preserve"> 90443 </t>
  </si>
  <si>
    <t>RASGO EM ALVENARIA PARA RAMAIS/ DISTRIBUIÇÃO COM DIAMETROS MENORES OU IGUAIS A 40 MM. AF_05/2015</t>
  </si>
  <si>
    <t>INHI - INSTALAÇÕES HIDROS SANITÁRIAS</t>
  </si>
  <si>
    <t>M</t>
  </si>
  <si>
    <t xml:space="preserve"> 2.3 </t>
  </si>
  <si>
    <t xml:space="preserve"> 97662 </t>
  </si>
  <si>
    <t>REMOÇÃO DE TUBULAÇÕES (TUBOS E CONEXÕES) DE ÁGUA FRIA, DE FORMA MANUAL, SEM REAPROVEITAMENTO. AF_12/2017</t>
  </si>
  <si>
    <t>SERP - SERVIÇOS PRELIMINARES</t>
  </si>
  <si>
    <t xml:space="preserve"> 2.4 </t>
  </si>
  <si>
    <t xml:space="preserve"> 97661 </t>
  </si>
  <si>
    <t>REMOÇÃO DE CABOS ELÉTRICOS, DE FORMA MANUAL, SEM REAPROVEITAMENTO. AF_12/2017</t>
  </si>
  <si>
    <t xml:space="preserve"> 2.5 </t>
  </si>
  <si>
    <t xml:space="preserve"> 97660 </t>
  </si>
  <si>
    <t>REMOÇÃO DE INTERRUPTORES/TOMADAS ELÉTRICAS, DE FORMA MANUAL, SEM REAPROVEITAMENTO. AF_12/2017</t>
  </si>
  <si>
    <t xml:space="preserve"> 2.6 </t>
  </si>
  <si>
    <t xml:space="preserve"> 97664 </t>
  </si>
  <si>
    <t>REMOÇÃO DE ACESSÓRIOS, DE FORMA MANUAL, SEM REAPROVEITAMENTO. AF_12/2017</t>
  </si>
  <si>
    <t xml:space="preserve"> 2.7 </t>
  </si>
  <si>
    <t xml:space="preserve"> 90436 </t>
  </si>
  <si>
    <t>FURO EM ALVENARIA PARA DIÂMETROS MENORES OU IGUAIS A 40 MM. AF_05/2015</t>
  </si>
  <si>
    <t xml:space="preserve"> 2.8 </t>
  </si>
  <si>
    <t xml:space="preserve"> 90440 </t>
  </si>
  <si>
    <t>FURO EM CONCRETO PARA DIÂMETROS MAIORES QUE 40 MM E MENORES OU IGUAIS A 75 MM. AF_05/2015</t>
  </si>
  <si>
    <t xml:space="preserve"> 3 </t>
  </si>
  <si>
    <t>ALVENARIAS</t>
  </si>
  <si>
    <t xml:space="preserve"> 3.1 </t>
  </si>
  <si>
    <t xml:space="preserve"> 103330 </t>
  </si>
  <si>
    <t>ALVENARIA DE VEDAÇÃO DE BLOCOS CERÂMICOS FURADOS NA HORIZONTAL DE 11,5X19X19 CM (ESPESSURA 11,5 CM) E ARGAMASSA DE ASSENTAMENTO COM PREPARO EM BETONEIRA. AF_12/2021</t>
  </si>
  <si>
    <t>PARE - PAREDES/PAINEIS</t>
  </si>
  <si>
    <t>m²</t>
  </si>
  <si>
    <t xml:space="preserve"> 4 </t>
  </si>
  <si>
    <t>REVESTIMENTOS</t>
  </si>
  <si>
    <t xml:space="preserve"> 4.1 </t>
  </si>
  <si>
    <t xml:space="preserve"> 87904 </t>
  </si>
  <si>
    <t>CHAPISCO APLICADO EM ALVENARIA (COM PRESENÇA DE VÃOS) E ESTRUTURAS DE CONCRETO DE FACHADA, COM COLHER DE PEDREIRO.  ARGAMASSA TRAÇO 1:3 COM PREPARO MANUAL. AF_10/2022</t>
  </si>
  <si>
    <t>REVE - REVESTIMENTO E TRATAMENTO DE SUPERFÍCIES</t>
  </si>
  <si>
    <t xml:space="preserve"> 4.2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</si>
  <si>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</si>
  <si>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</si>
  <si>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4.3 </t>
  </si>
  <si>
    <t xml:space="preserve"> SENAR-50 </t>
  </si>
  <si>
    <t>REVESTIMENTO LICERÂMICO PARA PAREDES EXTERNAS (TIJOLINHO COLONIAL) - MATERIAL E MÃO DE OBRA</t>
  </si>
  <si>
    <t xml:space="preserve"> 5 </t>
  </si>
  <si>
    <t>PINTURA</t>
  </si>
  <si>
    <t xml:space="preserve"> 5.1 </t>
  </si>
  <si>
    <t xml:space="preserve"> 88497 </t>
  </si>
  <si>
    <t>APLICAÇÃO E LIXAMENTO DE MASSA LÁTEX EM PAREDES, DUAS DEMÃOS. AF_06/2014</t>
  </si>
  <si>
    <t>PINT - PINTURAS</t>
  </si>
  <si>
    <t xml:space="preserve"> 5.2 </t>
  </si>
  <si>
    <t xml:space="preserve"> 88489 </t>
  </si>
  <si>
    <t>APLICAÇÃO MANUAL DE PINTURA COM TINTA LÁTEX ACRÍLICA EM PAREDES, DUAS DEMÃOS. AF_06/2014</t>
  </si>
  <si>
    <t xml:space="preserve"> 6 </t>
  </si>
  <si>
    <t>INSTALAÇÕES ELÉTRICAS</t>
  </si>
  <si>
    <t xml:space="preserve"> 6.1 </t>
  </si>
  <si>
    <t xml:space="preserve"> 93662 </t>
  </si>
  <si>
    <t>DISJUNTOR BIPOLAR TIPO DIN, CORRENTE NOMINAL DE 20A - FORNECIMENTO E INSTALAÇÃO. AF_10/2020</t>
  </si>
  <si>
    <t>INEL - INSTALAÇÃO ELÉTRICA/ELETRIFICAÇÃO E ILUMINAÇÃO EXTERNA</t>
  </si>
  <si>
    <t xml:space="preserve"> 6.2 </t>
  </si>
  <si>
    <t xml:space="preserve"> 91942 </t>
  </si>
  <si>
    <t>CAIXA RETANGULAR 4" X 4" ALTA (2,00 M DO PISO), PVC, INSTALADA EM PAREDE - FORNECIMENTO E INSTALAÇÃO. AF_12/2015</t>
  </si>
  <si>
    <t xml:space="preserve"> 6.3 </t>
  </si>
  <si>
    <t xml:space="preserve"> SENAR-59 </t>
  </si>
  <si>
    <t>CABO PP FLEXÍVEL 750V ANTI-CHAMA PVC 70° - 4 X #2,5MM2</t>
  </si>
  <si>
    <t xml:space="preserve"> 6.4 </t>
  </si>
  <si>
    <t xml:space="preserve"> 91927 </t>
  </si>
  <si>
    <t>CABO DE COBRE FLEXÍVEL ISOLADO, 2,5 MM², ANTI-CHAMA 0,6/1,0 KV, PARA CIRCUITOS TERMINAIS - FORNECIMENTO E INSTALAÇÃO. AF_12/2015</t>
  </si>
  <si>
    <t xml:space="preserve"> 6.5 </t>
  </si>
  <si>
    <t xml:space="preserve"> 91845 </t>
  </si>
  <si>
    <t>ELETRODUTO FLEXÍVEL CORRUGADO REFORÇADO, PVC, DN 25 MM (3/4"), PARA CIRCUITOS TERMINAIS, INSTALADO EM LAJE - FORNECIMENTO E INSTALAÇÃO. AF_12/2015</t>
  </si>
  <si>
    <t xml:space="preserve"> 6.6 </t>
  </si>
  <si>
    <t xml:space="preserve"> 91863 </t>
  </si>
  <si>
    <t>ELETRODUTO RÍGIDO ROSCÁVEL, PVC, DN 25 MM (3/4"), PARA CIRCUITOS TERMINAIS, INSTALADO EM FORRO - FORNECIMENTO E INSTALAÇÃO. AF_03/2023</t>
  </si>
  <si>
    <t xml:space="preserve"> 7 </t>
  </si>
  <si>
    <t>INSTALAÇÕES HIDRÁULICAS</t>
  </si>
  <si>
    <t xml:space="preserve"> 7.1 </t>
  </si>
  <si>
    <t xml:space="preserve"> 89865 </t>
  </si>
  <si>
    <t>TUBO, PVC, SOLDÁVEL, DN 25MM, INSTALADO EM DRENO DE AR-CONDICIONADO - FORNECIMENTO E INSTALAÇÃO. AF_08/2022</t>
  </si>
  <si>
    <t xml:space="preserve"> 7.2 </t>
  </si>
  <si>
    <t xml:space="preserve"> 89410 </t>
  </si>
  <si>
    <t>CURVA 90 GRAUS, PVC, SOLDÁVEL, DN 25MM, INSTALADO EM RAMAL DE DISTRIBUIÇÃO DE ÁGUA - FORNECIMENTO E INSTALAÇÃO. AF_06/2022</t>
  </si>
  <si>
    <t xml:space="preserve"> 7.3 </t>
  </si>
  <si>
    <t xml:space="preserve"> 89869 </t>
  </si>
  <si>
    <t>TE, PVC, SOLDÁVEL, DN 25MM, INSTALADO EM DRENO DE AR-CONDICIONADO - FORNECIMENTO E INSTALAÇÃO. AF_08/2022</t>
  </si>
  <si>
    <t xml:space="preserve"> 8 </t>
  </si>
  <si>
    <t>INFRAESTRUTURA AR CONDICIONADO</t>
  </si>
  <si>
    <t xml:space="preserve"> 8.1 </t>
  </si>
  <si>
    <t xml:space="preserve"> 103289 </t>
  </si>
  <si>
    <t>TUBO EM COBRE FLEXÍVEL, DN 1/4", COM ISOLAMENTO, INSTALADO EM FORRO, PARA RAMAL DE ALIMENTAÇÃO DE AR CONDICIONADO, INCLUSO FIXADOR. AF_11/2021</t>
  </si>
  <si>
    <t xml:space="preserve"> 8.2 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</si>
  <si>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</si>
  <si>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</si>
  <si>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8.3 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</si>
  <si>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</si>
  <si>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</si>
  <si>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 xml:space="preserve"> 8.4 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</si>
  <si>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</si>
  <si>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</si>
  <si>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8.5 </t>
  </si>
  <si>
    <t xml:space="preserve"> AR-01B </t>
  </si>
  <si>
    <t>INSUMOS INSTALAÇÃO AR CONDICIONADO 9.000 BTU, INCLUSO SUPORTE CONDENSADORA, BUCHAS, PARAFUSOS, GÁS REFRIGERANTE E DEMAIS ITENS PARA A INSTALAÇÃO, INCLUSO MATERIAL E MÃO DE OBRA</t>
  </si>
  <si>
    <t xml:space="preserve"> 8.6 </t>
  </si>
  <si>
    <t xml:space="preserve"> AR-02B </t>
  </si>
  <si>
    <t>INSUMOS INSTALAÇÃO AR CONDICIONADO 12.000 BTU, INCLUSO SUPORTE CONDENSADORA, BUCHAS, PARAFUSOS, GÁS REFRIGERANTE E DEMAIS ITENS PARA A INSTALAÇÃO, INCLUSO MATERIAL E MÃO DE OBRA</t>
  </si>
  <si>
    <t xml:space="preserve"> 8.7 </t>
  </si>
  <si>
    <t xml:space="preserve"> AR-03B </t>
  </si>
  <si>
    <t>INSUMOS INSTALAÇÃO AR CONDICIONADO 18.000 BTU, INCLUSO SUPORTE CONDENSADORA, BUCHAS, PARAFUSOS, GÁS REFRIGERANTE E DEMAIS ITENS PARA A INSTALAÇÃO, INCLUSO MATERIAL E MÃO DE OBRA</t>
  </si>
  <si>
    <t xml:space="preserve"> 8.8 </t>
  </si>
  <si>
    <t xml:space="preserve"> AR-06B </t>
  </si>
  <si>
    <t>INSUMOS INSTALAÇÃO AR CONDICIONADO 24.000 BTU, INCLUSO SUPORTE CONDENSADORA, BUCHAS, PARAFUSOS, GÁS REFRIGERANTE E DEMAIS ITENS PARA A INSTALAÇÃO, INCLUSO MATERIAL E MÃO DE OBRA</t>
  </si>
  <si>
    <t xml:space="preserve"> 8.9 </t>
  </si>
  <si>
    <t xml:space="preserve"> AR-04B </t>
  </si>
  <si>
    <t>INSUMOS INSTALAÇÃO AR CONDICIONADO 30.000 BTU, INCLUSO SUPORTE CONDENSADORA, BUCHAS, PARAFUSOS, GÁS REFRIGERANTE E DEMAIS ITENS PARA A INSTALAÇÃO, INCLUSO MATERIAL E MÃO DE OBRA</t>
  </si>
  <si>
    <t xml:space="preserve"> 8.10 </t>
  </si>
  <si>
    <t xml:space="preserve"> AR-05B </t>
  </si>
  <si>
    <t>INSUMOS INSTALAÇÃO AR CONDICIONADO 35.000 BTU, INCLUSO SUPORTE CONDENSADORA, BUCHAS, PARAFUSOS, GÁS REFRIGERANTE E DEMAIS ITENS PARA A INSTALAÇÃO, INCLUSO MATERIAL E MÃO DE OBRA</t>
  </si>
  <si>
    <t xml:space="preserve"> 9 </t>
  </si>
  <si>
    <t>EQUIPAMENTOS DE AR CONDICIONADO</t>
  </si>
  <si>
    <t xml:space="preserve"> 9.1 </t>
  </si>
  <si>
    <t xml:space="preserve"> AR-01 </t>
  </si>
  <si>
    <t>EQUIPAMENTO DE AR CONDICIONADO TIPO SPLIT HIGH WALL - TIPO INVERTER - 9.000 BTU/h 220V, COM CONTROLE REMOTO - FUJITSU OU SIMILAR</t>
  </si>
  <si>
    <t>Equipamento</t>
  </si>
  <si>
    <t xml:space="preserve"> 9.2 </t>
  </si>
  <si>
    <t xml:space="preserve"> AR-02 </t>
  </si>
  <si>
    <t>EQUIPAMENTO DE AR CONDICIONADO TIPO SPLIT HIGH WALL - TIPO INVERTER - 12.000 BTU/h 220V, COM CONTROLE REMOTO - FUJITSU OU SIMILAR</t>
  </si>
  <si>
    <t xml:space="preserve"> 9.3 </t>
  </si>
  <si>
    <t xml:space="preserve"> AR-03 </t>
  </si>
  <si>
    <t>EQUIPAMENTO DE AR CONDICIONADO TIPO SPLIT HIGH WALL - TIPO INVERTER - 18.000 BTU/h 220V, COM CONTROLE REMOTO - FUJITSU OU SIMILAR</t>
  </si>
  <si>
    <t xml:space="preserve"> 9.4 </t>
  </si>
  <si>
    <t xml:space="preserve"> AR-06 </t>
  </si>
  <si>
    <t>EQUIPAMENTO DE AR CONDICIONADO TIPO SPLIT HIGH WALL - TIPO INVERTER - 24.000 BTU/h 220V, COM CONTROLE REMOTO - FUJITSU OU SIMILAR</t>
  </si>
  <si>
    <t xml:space="preserve"> 9.5 </t>
  </si>
  <si>
    <t xml:space="preserve"> AR-04 </t>
  </si>
  <si>
    <t>EQUIPAMENTO DE AR CONDICIONADO TIPO SPLIT HIGH WALL - TIPO INVERTER - 30.000 BTU/h 220V, COM CONTROLE REMOTO - FUJITSU OU SIMILAR</t>
  </si>
  <si>
    <t xml:space="preserve"> 9.6 </t>
  </si>
  <si>
    <t xml:space="preserve"> AR-05 </t>
  </si>
  <si>
    <t>EQUIPAMENTO DE AR CONDICIONADO TIPO PISO TETO - TIPO INVERTER - 35.000 BTU/h 220V, COM CONTROLE REMOTO - FUJITSU OU SIMILAR</t>
  </si>
  <si>
    <t xml:space="preserve"> 10 </t>
  </si>
  <si>
    <t>LIMPEZA</t>
  </si>
  <si>
    <t xml:space="preserve"> 10.1 </t>
  </si>
  <si>
    <t xml:space="preserve"> 9537 </t>
  </si>
  <si>
    <t>LIMPEZA FINAL DA OBRA</t>
  </si>
  <si>
    <t>Total sem BDI</t>
  </si>
  <si>
    <t>Total do BDI</t>
  </si>
  <si>
    <t>Total Geral</t>
  </si>
  <si>
    <t>_______________________________________________________________
CLAUDIO MAFRA
CREA 131641-D/PR</t>
  </si>
  <si>
    <t xml:space="preserve">Obra: Ar Condicionado
</t>
  </si>
  <si>
    <t>Unidade: CTA de IBIPORÃ - PR
Arquivo: SENAR - IBIPORÃ - AR CONDICIONADO - R00
Data: 03/07/23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</si>
</sst>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25" fillId="26" borderId="0" xfId="0" applyFont="1" applyFill="1" applyAlignment="1">
      <alignment horizontal="center" vertical="top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57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5"/>
  <sheetViews>
    <sheetView tabSelected="1" showOutlineSymbols="0" view="pageLayout" zoomScaleNormal="100" workbookViewId="0">
      <selection activeCell="C1" sqref="C1"/>
    </sheetView>
  </sheetViews>
  <sheetFormatPr defaultRowHeight="14.25" x14ac:dyDescent="0.2"/>
  <cols>
    <col min="1" max="3" width="10" bestFit="1" customWidth="1"/>
    <col min="4" max="4" width="60" bestFit="1" customWidth="1"/>
    <col min="5" max="5" width="30" bestFit="1" customWidth="1"/>
    <col min="6" max="6" width="5" bestFit="1" customWidth="1"/>
    <col min="7" max="13" width="10" bestFit="1" customWidth="1"/>
  </cols>
  <sheetData>
    <row r="1" spans="1:13" ht="30" x14ac:dyDescent="0.2">
      <c r="A1" s="1"/>
      <c r="B1" s="1"/>
      <c r="C1" s="1"/>
      <c r="D1" s="22" t="s">
        <v>195</v>
      </c>
      <c r="E1" s="1" t="s">
        <v>0</v>
      </c>
      <c r="F1" s="31" t="s">
        <v>1</v>
      </c>
      <c r="G1" s="31"/>
      <c r="H1" s="31"/>
      <c r="I1" s="31" t="s">
        <v>2</v>
      </c>
      <c r="J1" s="31"/>
      <c r="K1" s="31"/>
      <c r="L1" s="31"/>
      <c r="M1" s="31"/>
    </row>
    <row r="2" spans="1:13" ht="80.099999999999994" customHeight="1" x14ac:dyDescent="0.2">
      <c r="A2" s="17"/>
      <c r="B2" s="17"/>
      <c r="C2" s="17"/>
      <c r="D2" s="22" t="s">
        <v>196</v>
      </c>
      <c r="E2" s="17" t="s">
        <v>3</v>
      </c>
      <c r="F2" s="26" t="s">
        <v>4</v>
      </c>
      <c r="G2" s="26"/>
      <c r="H2" s="26"/>
      <c r="I2" s="26" t="s">
        <v>5</v>
      </c>
      <c r="J2" s="26"/>
      <c r="K2" s="26"/>
      <c r="L2" s="26"/>
      <c r="M2" s="26"/>
    </row>
    <row r="3" spans="1:13" ht="15" x14ac:dyDescent="0.25">
      <c r="A3" s="32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5" customHeight="1" x14ac:dyDescent="0.2">
      <c r="A4" s="30" t="s">
        <v>7</v>
      </c>
      <c r="B4" s="28" t="s">
        <v>8</v>
      </c>
      <c r="C4" s="30" t="s">
        <v>9</v>
      </c>
      <c r="D4" s="30" t="s">
        <v>10</v>
      </c>
      <c r="E4" s="30" t="s">
        <v>11</v>
      </c>
      <c r="F4" s="29" t="s">
        <v>12</v>
      </c>
      <c r="G4" s="28" t="s">
        <v>13</v>
      </c>
      <c r="H4" s="28" t="s">
        <v>14</v>
      </c>
      <c r="I4" s="28" t="s">
        <v>15</v>
      </c>
      <c r="J4" s="29" t="s">
        <v>16</v>
      </c>
      <c r="K4" s="28"/>
      <c r="L4" s="28" t="s">
        <v>17</v>
      </c>
      <c r="M4" s="28" t="s">
        <v>18</v>
      </c>
    </row>
    <row r="5" spans="1:13" ht="1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" t="s">
        <v>19</v>
      </c>
      <c r="K5" s="2" t="s">
        <v>20</v>
      </c>
      <c r="L5" s="28"/>
      <c r="M5" s="28"/>
    </row>
    <row r="6" spans="1:13" ht="24" customHeight="1" x14ac:dyDescent="0.2">
      <c r="A6" s="3" t="s">
        <v>21</v>
      </c>
      <c r="B6" s="3"/>
      <c r="C6" s="3"/>
      <c r="D6" s="3" t="s">
        <v>22</v>
      </c>
      <c r="E6" s="3"/>
      <c r="F6" s="3"/>
      <c r="G6" s="4"/>
      <c r="H6" s="3"/>
      <c r="I6" s="3"/>
      <c r="J6" s="3"/>
      <c r="K6" s="3"/>
      <c r="L6" s="5">
        <v>6036.08</v>
      </c>
      <c r="M6" s="6">
        <f t="shared" ref="M6:M37" si="0">L6 / 163185.79</f>
        <v>3.6989004986279744E-2</v>
      </c>
    </row>
    <row r="7" spans="1:13" ht="26.1" customHeight="1" x14ac:dyDescent="0.2">
      <c r="A7" s="12" t="s">
        <v>23</v>
      </c>
      <c r="B7" s="14" t="s">
        <v>24</v>
      </c>
      <c r="C7" s="12" t="s">
        <v>25</v>
      </c>
      <c r="D7" s="12" t="s">
        <v>26</v>
      </c>
      <c r="E7" s="12" t="s">
        <v>27</v>
      </c>
      <c r="F7" s="13" t="s">
        <v>28</v>
      </c>
      <c r="G7" s="14">
        <v>1</v>
      </c>
      <c r="H7" s="15">
        <v>240</v>
      </c>
      <c r="I7" s="15">
        <f>TRUNC(H7 * (1 + 25.7 / 100), 2)</f>
        <v>301.68</v>
      </c>
      <c r="J7" s="15">
        <v>0</v>
      </c>
      <c r="K7" s="15">
        <f>ROUND((J7 * 100 / TRUNC(G7 * I7, 2)), 2)</f>
        <v>0</v>
      </c>
      <c r="L7" s="15">
        <f>TRUNC(G7 * I7, 2)</f>
        <v>301.68</v>
      </c>
      <c r="M7" s="16">
        <f t="shared" si="0"/>
        <v>1.8486903792297111E-3</v>
      </c>
    </row>
    <row r="8" spans="1:13" ht="26.1" customHeight="1" x14ac:dyDescent="0.2">
      <c r="A8" s="7" t="s">
        <v>29</v>
      </c>
      <c r="B8" s="9" t="s">
        <v>30</v>
      </c>
      <c r="C8" s="7" t="s">
        <v>31</v>
      </c>
      <c r="D8" s="7" t="s">
        <v>32</v>
      </c>
      <c r="E8" s="7" t="s">
        <v>33</v>
      </c>
      <c r="F8" s="8" t="s">
        <v>34</v>
      </c>
      <c r="G8" s="9">
        <v>20</v>
      </c>
      <c r="H8" s="10">
        <v>128.1</v>
      </c>
      <c r="I8" s="10">
        <f>TRUNC(H8 * (1 + 25.7 / 100), 2)</f>
        <v>161.02000000000001</v>
      </c>
      <c r="J8" s="10">
        <v>3171.8</v>
      </c>
      <c r="K8" s="10">
        <f>ROUND((J8 * 100 / TRUNC(G8 * I8, 2)), 2)</f>
        <v>98.49</v>
      </c>
      <c r="L8" s="10">
        <f>TRUNC(G8 * I8, 2)</f>
        <v>3220.4</v>
      </c>
      <c r="M8" s="11">
        <f t="shared" si="0"/>
        <v>1.9734561446802443E-2</v>
      </c>
    </row>
    <row r="9" spans="1:13" ht="26.1" customHeight="1" x14ac:dyDescent="0.2">
      <c r="A9" s="12" t="s">
        <v>35</v>
      </c>
      <c r="B9" s="14" t="s">
        <v>36</v>
      </c>
      <c r="C9" s="12" t="s">
        <v>25</v>
      </c>
      <c r="D9" s="12" t="s">
        <v>37</v>
      </c>
      <c r="E9" s="12" t="s">
        <v>38</v>
      </c>
      <c r="F9" s="13" t="s">
        <v>39</v>
      </c>
      <c r="G9" s="14">
        <v>1</v>
      </c>
      <c r="H9" s="15">
        <v>250</v>
      </c>
      <c r="I9" s="15">
        <f>TRUNC(H9 * (1 + 25.7 / 100), 2)</f>
        <v>314.25</v>
      </c>
      <c r="J9" s="15">
        <v>0</v>
      </c>
      <c r="K9" s="15">
        <f>ROUND((J9 * 100 / TRUNC(G9 * I9, 2)), 2)</f>
        <v>0</v>
      </c>
      <c r="L9" s="15">
        <f>TRUNC(G9 * I9, 2)</f>
        <v>314.25</v>
      </c>
      <c r="M9" s="16">
        <f t="shared" si="0"/>
        <v>1.9257191450309491E-3</v>
      </c>
    </row>
    <row r="10" spans="1:13" ht="26.1" customHeight="1" x14ac:dyDescent="0.2">
      <c r="A10" s="12" t="s">
        <v>40</v>
      </c>
      <c r="B10" s="14" t="s">
        <v>41</v>
      </c>
      <c r="C10" s="12" t="s">
        <v>25</v>
      </c>
      <c r="D10" s="12" t="s">
        <v>42</v>
      </c>
      <c r="E10" s="12" t="s">
        <v>38</v>
      </c>
      <c r="F10" s="13" t="s">
        <v>39</v>
      </c>
      <c r="G10" s="14">
        <v>1</v>
      </c>
      <c r="H10" s="15">
        <v>1750</v>
      </c>
      <c r="I10" s="15">
        <f>TRUNC(H10 * (1 + 25.7 / 100), 2)</f>
        <v>2199.75</v>
      </c>
      <c r="J10" s="15">
        <v>0</v>
      </c>
      <c r="K10" s="15">
        <f>ROUND((J10 * 100 / TRUNC(G10 * I10, 2)), 2)</f>
        <v>0</v>
      </c>
      <c r="L10" s="15">
        <f>TRUNC(G10 * I10, 2)</f>
        <v>2199.75</v>
      </c>
      <c r="M10" s="16">
        <f t="shared" si="0"/>
        <v>1.3480034015216642E-2</v>
      </c>
    </row>
    <row r="11" spans="1:13" ht="24" customHeight="1" x14ac:dyDescent="0.2">
      <c r="A11" s="3" t="s">
        <v>43</v>
      </c>
      <c r="B11" s="3"/>
      <c r="C11" s="3"/>
      <c r="D11" s="3" t="s">
        <v>44</v>
      </c>
      <c r="E11" s="3"/>
      <c r="F11" s="3"/>
      <c r="G11" s="4"/>
      <c r="H11" s="3"/>
      <c r="I11" s="3"/>
      <c r="J11" s="3"/>
      <c r="K11" s="3"/>
      <c r="L11" s="5">
        <v>1436.62</v>
      </c>
      <c r="M11" s="6">
        <f t="shared" si="0"/>
        <v>8.8035851651053678E-3</v>
      </c>
    </row>
    <row r="12" spans="1:13" ht="26.1" customHeight="1" x14ac:dyDescent="0.2">
      <c r="A12" s="7" t="s">
        <v>45</v>
      </c>
      <c r="B12" s="9" t="s">
        <v>46</v>
      </c>
      <c r="C12" s="7" t="s">
        <v>31</v>
      </c>
      <c r="D12" s="7" t="s">
        <v>47</v>
      </c>
      <c r="E12" s="7" t="s">
        <v>48</v>
      </c>
      <c r="F12" s="8" t="s">
        <v>39</v>
      </c>
      <c r="G12" s="9">
        <v>16</v>
      </c>
      <c r="H12" s="10">
        <v>20.7</v>
      </c>
      <c r="I12" s="10">
        <f t="shared" ref="I12:I19" si="1">TRUNC(H12 * (1 + 25.7 / 100), 2)</f>
        <v>26.01</v>
      </c>
      <c r="J12" s="10">
        <v>306.08</v>
      </c>
      <c r="K12" s="10">
        <f t="shared" ref="K12:K19" si="2">ROUND((J12 * 100 / TRUNC(G12 * I12, 2)), 2)</f>
        <v>73.55</v>
      </c>
      <c r="L12" s="10">
        <f t="shared" ref="L12:L19" si="3">TRUNC(G12 * I12, 2)</f>
        <v>416.16</v>
      </c>
      <c r="M12" s="11">
        <f t="shared" si="0"/>
        <v>2.550222050584184E-3</v>
      </c>
    </row>
    <row r="13" spans="1:13" ht="26.1" customHeight="1" x14ac:dyDescent="0.2">
      <c r="A13" s="7" t="s">
        <v>49</v>
      </c>
      <c r="B13" s="9" t="s">
        <v>50</v>
      </c>
      <c r="C13" s="7" t="s">
        <v>31</v>
      </c>
      <c r="D13" s="7" t="s">
        <v>51</v>
      </c>
      <c r="E13" s="7" t="s">
        <v>52</v>
      </c>
      <c r="F13" s="8" t="s">
        <v>53</v>
      </c>
      <c r="G13" s="9">
        <v>12</v>
      </c>
      <c r="H13" s="10">
        <v>16.09</v>
      </c>
      <c r="I13" s="10">
        <f t="shared" si="1"/>
        <v>20.22</v>
      </c>
      <c r="J13" s="10">
        <v>186.24</v>
      </c>
      <c r="K13" s="10">
        <f t="shared" si="2"/>
        <v>76.760000000000005</v>
      </c>
      <c r="L13" s="10">
        <f t="shared" si="3"/>
        <v>242.64</v>
      </c>
      <c r="M13" s="11">
        <f t="shared" si="0"/>
        <v>1.4868941713613666E-3</v>
      </c>
    </row>
    <row r="14" spans="1:13" ht="39" customHeight="1" x14ac:dyDescent="0.2">
      <c r="A14" s="7" t="s">
        <v>54</v>
      </c>
      <c r="B14" s="9" t="s">
        <v>55</v>
      </c>
      <c r="C14" s="7" t="s">
        <v>31</v>
      </c>
      <c r="D14" s="7" t="s">
        <v>56</v>
      </c>
      <c r="E14" s="7" t="s">
        <v>57</v>
      </c>
      <c r="F14" s="8" t="s">
        <v>53</v>
      </c>
      <c r="G14" s="9">
        <v>24</v>
      </c>
      <c r="H14" s="10">
        <v>0.56999999999999995</v>
      </c>
      <c r="I14" s="10">
        <f t="shared" si="1"/>
        <v>0.71</v>
      </c>
      <c r="J14" s="10">
        <v>12.24</v>
      </c>
      <c r="K14" s="10">
        <f t="shared" si="2"/>
        <v>71.83</v>
      </c>
      <c r="L14" s="10">
        <f t="shared" si="3"/>
        <v>17.04</v>
      </c>
      <c r="M14" s="11">
        <f t="shared" si="0"/>
        <v>1.0442085674248964E-4</v>
      </c>
    </row>
    <row r="15" spans="1:13" ht="26.1" customHeight="1" x14ac:dyDescent="0.2">
      <c r="A15" s="7" t="s">
        <v>58</v>
      </c>
      <c r="B15" s="9" t="s">
        <v>59</v>
      </c>
      <c r="C15" s="7" t="s">
        <v>31</v>
      </c>
      <c r="D15" s="7" t="s">
        <v>60</v>
      </c>
      <c r="E15" s="7" t="s">
        <v>57</v>
      </c>
      <c r="F15" s="8" t="s">
        <v>53</v>
      </c>
      <c r="G15" s="9">
        <v>100</v>
      </c>
      <c r="H15" s="10">
        <v>0.78</v>
      </c>
      <c r="I15" s="10">
        <f t="shared" si="1"/>
        <v>0.98</v>
      </c>
      <c r="J15" s="10">
        <v>70</v>
      </c>
      <c r="K15" s="10">
        <f t="shared" si="2"/>
        <v>71.430000000000007</v>
      </c>
      <c r="L15" s="10">
        <f t="shared" si="3"/>
        <v>98</v>
      </c>
      <c r="M15" s="11">
        <f t="shared" si="0"/>
        <v>6.0054248596032778E-4</v>
      </c>
    </row>
    <row r="16" spans="1:13" ht="26.1" customHeight="1" x14ac:dyDescent="0.2">
      <c r="A16" s="7" t="s">
        <v>61</v>
      </c>
      <c r="B16" s="9" t="s">
        <v>62</v>
      </c>
      <c r="C16" s="7" t="s">
        <v>31</v>
      </c>
      <c r="D16" s="7" t="s">
        <v>63</v>
      </c>
      <c r="E16" s="7" t="s">
        <v>57</v>
      </c>
      <c r="F16" s="8" t="s">
        <v>39</v>
      </c>
      <c r="G16" s="9">
        <v>8</v>
      </c>
      <c r="H16" s="10">
        <v>0.77</v>
      </c>
      <c r="I16" s="10">
        <f t="shared" si="1"/>
        <v>0.96</v>
      </c>
      <c r="J16" s="10">
        <v>5.52</v>
      </c>
      <c r="K16" s="10">
        <f t="shared" si="2"/>
        <v>71.88</v>
      </c>
      <c r="L16" s="10">
        <f t="shared" si="3"/>
        <v>7.68</v>
      </c>
      <c r="M16" s="11">
        <f t="shared" si="0"/>
        <v>4.7062921348727724E-5</v>
      </c>
    </row>
    <row r="17" spans="1:13" ht="26.1" customHeight="1" x14ac:dyDescent="0.2">
      <c r="A17" s="7" t="s">
        <v>64</v>
      </c>
      <c r="B17" s="9" t="s">
        <v>65</v>
      </c>
      <c r="C17" s="7" t="s">
        <v>31</v>
      </c>
      <c r="D17" s="7" t="s">
        <v>66</v>
      </c>
      <c r="E17" s="7" t="s">
        <v>57</v>
      </c>
      <c r="F17" s="8" t="s">
        <v>39</v>
      </c>
      <c r="G17" s="9">
        <v>8</v>
      </c>
      <c r="H17" s="10">
        <v>1.77</v>
      </c>
      <c r="I17" s="10">
        <f t="shared" si="1"/>
        <v>2.2200000000000002</v>
      </c>
      <c r="J17" s="10">
        <v>12.88</v>
      </c>
      <c r="K17" s="10">
        <f t="shared" si="2"/>
        <v>72.52</v>
      </c>
      <c r="L17" s="10">
        <f t="shared" si="3"/>
        <v>17.760000000000002</v>
      </c>
      <c r="M17" s="11">
        <f t="shared" si="0"/>
        <v>1.0883300561893288E-4</v>
      </c>
    </row>
    <row r="18" spans="1:13" ht="26.1" customHeight="1" x14ac:dyDescent="0.2">
      <c r="A18" s="7" t="s">
        <v>67</v>
      </c>
      <c r="B18" s="9" t="s">
        <v>68</v>
      </c>
      <c r="C18" s="7" t="s">
        <v>31</v>
      </c>
      <c r="D18" s="7" t="s">
        <v>69</v>
      </c>
      <c r="E18" s="7" t="s">
        <v>52</v>
      </c>
      <c r="F18" s="8" t="s">
        <v>39</v>
      </c>
      <c r="G18" s="9">
        <v>15</v>
      </c>
      <c r="H18" s="10">
        <v>17.7</v>
      </c>
      <c r="I18" s="10">
        <f t="shared" si="1"/>
        <v>22.24</v>
      </c>
      <c r="J18" s="10">
        <v>256.05</v>
      </c>
      <c r="K18" s="10">
        <f t="shared" si="2"/>
        <v>76.75</v>
      </c>
      <c r="L18" s="10">
        <f t="shared" si="3"/>
        <v>333.6</v>
      </c>
      <c r="M18" s="11">
        <f t="shared" si="0"/>
        <v>2.0442956460853608E-3</v>
      </c>
    </row>
    <row r="19" spans="1:13" ht="26.1" customHeight="1" x14ac:dyDescent="0.2">
      <c r="A19" s="7" t="s">
        <v>70</v>
      </c>
      <c r="B19" s="9" t="s">
        <v>71</v>
      </c>
      <c r="C19" s="7" t="s">
        <v>31</v>
      </c>
      <c r="D19" s="7" t="s">
        <v>72</v>
      </c>
      <c r="E19" s="7" t="s">
        <v>52</v>
      </c>
      <c r="F19" s="8" t="s">
        <v>39</v>
      </c>
      <c r="G19" s="9">
        <v>2</v>
      </c>
      <c r="H19" s="10">
        <v>120.82</v>
      </c>
      <c r="I19" s="10">
        <f t="shared" si="1"/>
        <v>151.87</v>
      </c>
      <c r="J19" s="10">
        <v>223.26</v>
      </c>
      <c r="K19" s="10">
        <f t="shared" si="2"/>
        <v>73.5</v>
      </c>
      <c r="L19" s="10">
        <f t="shared" si="3"/>
        <v>303.74</v>
      </c>
      <c r="M19" s="11">
        <f t="shared" si="0"/>
        <v>1.8613140274039792E-3</v>
      </c>
    </row>
    <row r="20" spans="1:13" ht="24" customHeight="1" x14ac:dyDescent="0.2">
      <c r="A20" s="3" t="s">
        <v>73</v>
      </c>
      <c r="B20" s="3"/>
      <c r="C20" s="3"/>
      <c r="D20" s="3" t="s">
        <v>74</v>
      </c>
      <c r="E20" s="3"/>
      <c r="F20" s="3"/>
      <c r="G20" s="4"/>
      <c r="H20" s="3"/>
      <c r="I20" s="3"/>
      <c r="J20" s="3"/>
      <c r="K20" s="3"/>
      <c r="L20" s="5">
        <v>915.12</v>
      </c>
      <c r="M20" s="6">
        <f t="shared" si="0"/>
        <v>5.6078412219593386E-3</v>
      </c>
    </row>
    <row r="21" spans="1:13" ht="51.95" customHeight="1" x14ac:dyDescent="0.2">
      <c r="A21" s="7" t="s">
        <v>75</v>
      </c>
      <c r="B21" s="9" t="s">
        <v>76</v>
      </c>
      <c r="C21" s="7" t="s">
        <v>31</v>
      </c>
      <c r="D21" s="7" t="s">
        <v>77</v>
      </c>
      <c r="E21" s="7" t="s">
        <v>78</v>
      </c>
      <c r="F21" s="8" t="s">
        <v>79</v>
      </c>
      <c r="G21" s="9">
        <v>8</v>
      </c>
      <c r="H21" s="10">
        <v>91.01</v>
      </c>
      <c r="I21" s="10">
        <f>TRUNC(H21 * (1 + 25.7 / 100), 2)</f>
        <v>114.39</v>
      </c>
      <c r="J21" s="10">
        <v>410.56</v>
      </c>
      <c r="K21" s="10">
        <f>ROUND((J21 * 100 / TRUNC(G21 * I21, 2)), 2)</f>
        <v>44.86</v>
      </c>
      <c r="L21" s="10">
        <f>TRUNC(G21 * I21, 2)</f>
        <v>915.12</v>
      </c>
      <c r="M21" s="11">
        <f t="shared" si="0"/>
        <v>5.6078412219593386E-3</v>
      </c>
    </row>
    <row r="22" spans="1:13" ht="24" customHeight="1" x14ac:dyDescent="0.2">
      <c r="A22" s="3" t="s">
        <v>80</v>
      </c>
      <c r="B22" s="3"/>
      <c r="C22" s="3"/>
      <c r="D22" s="3" t="s">
        <v>81</v>
      </c>
      <c r="E22" s="3"/>
      <c r="F22" s="3"/>
      <c r="G22" s="4"/>
      <c r="H22" s="3"/>
      <c r="I22" s="3"/>
      <c r="J22" s="3"/>
      <c r="K22" s="3"/>
      <c r="L22" s="5">
        <v>3766.88</v>
      </c>
      <c r="M22" s="6">
        <f t="shared" si="0"/>
        <v>2.3083382444022853E-2</v>
      </c>
    </row>
    <row r="23" spans="1:13" ht="51.95" customHeight="1" x14ac:dyDescent="0.2">
      <c r="A23" s="7" t="s">
        <v>82</v>
      </c>
      <c r="B23" s="9" t="s">
        <v>83</v>
      </c>
      <c r="C23" s="7" t="s">
        <v>31</v>
      </c>
      <c r="D23" s="7" t="s">
        <v>84</v>
      </c>
      <c r="E23" s="7" t="s">
        <v>85</v>
      </c>
      <c r="F23" s="8" t="s">
        <v>79</v>
      </c>
      <c r="G23" s="9">
        <v>16</v>
      </c>
      <c r="H23" s="10">
        <v>9.4600000000000009</v>
      </c>
      <c r="I23" s="10">
        <f>TRUNC(H23 * (1 + 25.7 / 100), 2)</f>
        <v>11.89</v>
      </c>
      <c r="J23" s="10">
        <v>119.84</v>
      </c>
      <c r="K23" s="10">
        <f>ROUND((J23 * 100 / TRUNC(G23 * I23, 2)), 2)</f>
        <v>62.99</v>
      </c>
      <c r="L23" s="10">
        <f>TRUNC(G23 * I23, 2)</f>
        <v>190.24</v>
      </c>
      <c r="M23" s="11">
        <f t="shared" si="0"/>
        <v>1.1657877809091099E-3</v>
      </c>
    </row>
    <row r="24" spans="1:13" ht="51.95" customHeight="1" x14ac:dyDescent="0.2">
      <c r="A24" s="7" t="s">
        <v>86</v>
      </c>
      <c r="B24" s="9" t="s">
        <v>87</v>
      </c>
      <c r="C24" s="7" t="s">
        <v>31</v>
      </c>
      <c r="D24" s="7" t="s">
        <v>88</v>
      </c>
      <c r="E24" s="7" t="s">
        <v>85</v>
      </c>
      <c r="F24" s="8" t="s">
        <v>79</v>
      </c>
      <c r="G24" s="9">
        <v>16</v>
      </c>
      <c r="H24" s="10">
        <v>62.3</v>
      </c>
      <c r="I24" s="10">
        <f>TRUNC(H24 * (1 + 25.7 / 100), 2)</f>
        <v>78.31</v>
      </c>
      <c r="J24" s="10">
        <v>696.48</v>
      </c>
      <c r="K24" s="10">
        <f>ROUND((J24 * 100 / TRUNC(G24 * I24, 2)), 2)</f>
        <v>55.59</v>
      </c>
      <c r="L24" s="10">
        <f>TRUNC(G24 * I24, 2)</f>
        <v>1252.96</v>
      </c>
      <c r="M24" s="11">
        <f t="shared" si="0"/>
        <v>7.6781195225393093E-3</v>
      </c>
    </row>
    <row r="25" spans="1:13" ht="26.1" customHeight="1" x14ac:dyDescent="0.2">
      <c r="A25" s="7" t="s">
        <v>89</v>
      </c>
      <c r="B25" s="9" t="s">
        <v>90</v>
      </c>
      <c r="C25" s="7" t="s">
        <v>25</v>
      </c>
      <c r="D25" s="7" t="s">
        <v>91</v>
      </c>
      <c r="E25" s="7" t="s">
        <v>85</v>
      </c>
      <c r="F25" s="8" t="s">
        <v>79</v>
      </c>
      <c r="G25" s="9">
        <v>8</v>
      </c>
      <c r="H25" s="10">
        <v>231.08</v>
      </c>
      <c r="I25" s="10">
        <f>TRUNC(H25 * (1 + 25.7 / 100), 2)</f>
        <v>290.45999999999998</v>
      </c>
      <c r="J25" s="10">
        <v>386</v>
      </c>
      <c r="K25" s="10">
        <f>ROUND((J25 * 100 / TRUNC(G25 * I25, 2)), 2)</f>
        <v>16.61</v>
      </c>
      <c r="L25" s="10">
        <f>TRUNC(G25 * I25, 2)</f>
        <v>2323.6799999999998</v>
      </c>
      <c r="M25" s="11">
        <f t="shared" si="0"/>
        <v>1.4239475140574432E-2</v>
      </c>
    </row>
    <row r="26" spans="1:13" ht="24" customHeight="1" x14ac:dyDescent="0.2">
      <c r="A26" s="3" t="s">
        <v>92</v>
      </c>
      <c r="B26" s="3"/>
      <c r="C26" s="3"/>
      <c r="D26" s="3" t="s">
        <v>93</v>
      </c>
      <c r="E26" s="3"/>
      <c r="F26" s="3"/>
      <c r="G26" s="4"/>
      <c r="H26" s="3"/>
      <c r="I26" s="3"/>
      <c r="J26" s="3"/>
      <c r="K26" s="3"/>
      <c r="L26" s="5">
        <v>2208.5</v>
      </c>
      <c r="M26" s="6">
        <f t="shared" si="0"/>
        <v>1.3533653880034529E-2</v>
      </c>
    </row>
    <row r="27" spans="1:13" ht="26.1" customHeight="1" x14ac:dyDescent="0.2">
      <c r="A27" s="7" t="s">
        <v>94</v>
      </c>
      <c r="B27" s="9" t="s">
        <v>95</v>
      </c>
      <c r="C27" s="7" t="s">
        <v>31</v>
      </c>
      <c r="D27" s="7" t="s">
        <v>96</v>
      </c>
      <c r="E27" s="7" t="s">
        <v>97</v>
      </c>
      <c r="F27" s="8" t="s">
        <v>79</v>
      </c>
      <c r="G27" s="9">
        <v>50</v>
      </c>
      <c r="H27" s="10">
        <v>21.9</v>
      </c>
      <c r="I27" s="10">
        <f>TRUNC(H27 * (1 + 25.7 / 100), 2)</f>
        <v>27.52</v>
      </c>
      <c r="J27" s="10">
        <v>687</v>
      </c>
      <c r="K27" s="10">
        <f>ROUND((J27 * 100 / TRUNC(G27 * I27, 2)), 2)</f>
        <v>49.93</v>
      </c>
      <c r="L27" s="10">
        <f>TRUNC(G27 * I27, 2)</f>
        <v>1376</v>
      </c>
      <c r="M27" s="11">
        <f t="shared" si="0"/>
        <v>8.432106741647051E-3</v>
      </c>
    </row>
    <row r="28" spans="1:13" ht="26.1" customHeight="1" x14ac:dyDescent="0.2">
      <c r="A28" s="7" t="s">
        <v>98</v>
      </c>
      <c r="B28" s="9" t="s">
        <v>99</v>
      </c>
      <c r="C28" s="7" t="s">
        <v>31</v>
      </c>
      <c r="D28" s="7" t="s">
        <v>100</v>
      </c>
      <c r="E28" s="7" t="s">
        <v>97</v>
      </c>
      <c r="F28" s="8" t="s">
        <v>79</v>
      </c>
      <c r="G28" s="9">
        <v>50</v>
      </c>
      <c r="H28" s="10">
        <v>13.25</v>
      </c>
      <c r="I28" s="10">
        <f>TRUNC(H28 * (1 + 25.7 / 100), 2)</f>
        <v>16.649999999999999</v>
      </c>
      <c r="J28" s="10">
        <v>309.5</v>
      </c>
      <c r="K28" s="10">
        <f>ROUND((J28 * 100 / TRUNC(G28 * I28, 2)), 2)</f>
        <v>37.18</v>
      </c>
      <c r="L28" s="10">
        <f>TRUNC(G28 * I28, 2)</f>
        <v>832.5</v>
      </c>
      <c r="M28" s="11">
        <f t="shared" si="0"/>
        <v>5.1015471383874782E-3</v>
      </c>
    </row>
    <row r="29" spans="1:13" ht="24" customHeight="1" x14ac:dyDescent="0.2">
      <c r="A29" s="3" t="s">
        <v>101</v>
      </c>
      <c r="B29" s="3"/>
      <c r="C29" s="3"/>
      <c r="D29" s="3" t="s">
        <v>102</v>
      </c>
      <c r="E29" s="3"/>
      <c r="F29" s="3"/>
      <c r="G29" s="4"/>
      <c r="H29" s="3"/>
      <c r="I29" s="3"/>
      <c r="J29" s="3"/>
      <c r="K29" s="3"/>
      <c r="L29" s="5">
        <v>1846.17</v>
      </c>
      <c r="M29" s="6">
        <f t="shared" si="0"/>
        <v>1.1313301237809983E-2</v>
      </c>
    </row>
    <row r="30" spans="1:13" ht="26.1" customHeight="1" x14ac:dyDescent="0.2">
      <c r="A30" s="7" t="s">
        <v>103</v>
      </c>
      <c r="B30" s="9" t="s">
        <v>104</v>
      </c>
      <c r="C30" s="7" t="s">
        <v>31</v>
      </c>
      <c r="D30" s="7" t="s">
        <v>105</v>
      </c>
      <c r="E30" s="7" t="s">
        <v>106</v>
      </c>
      <c r="F30" s="8" t="s">
        <v>39</v>
      </c>
      <c r="G30" s="9">
        <v>1</v>
      </c>
      <c r="H30" s="10">
        <v>67.290000000000006</v>
      </c>
      <c r="I30" s="10">
        <f t="shared" ref="I30:I35" si="4">TRUNC(H30 * (1 + 25.7 / 100), 2)</f>
        <v>84.58</v>
      </c>
      <c r="J30" s="10">
        <v>7.36</v>
      </c>
      <c r="K30" s="10">
        <f t="shared" ref="K30:K35" si="5">ROUND((J30 * 100 / TRUNC(G30 * I30, 2)), 2)</f>
        <v>8.6999999999999993</v>
      </c>
      <c r="L30" s="10">
        <f t="shared" ref="L30:L35" si="6">TRUNC(G30 * I30, 2)</f>
        <v>84.58</v>
      </c>
      <c r="M30" s="11">
        <f t="shared" si="0"/>
        <v>5.1830493329106653E-4</v>
      </c>
    </row>
    <row r="31" spans="1:13" ht="39" customHeight="1" x14ac:dyDescent="0.2">
      <c r="A31" s="7" t="s">
        <v>107</v>
      </c>
      <c r="B31" s="9" t="s">
        <v>108</v>
      </c>
      <c r="C31" s="7" t="s">
        <v>31</v>
      </c>
      <c r="D31" s="7" t="s">
        <v>109</v>
      </c>
      <c r="E31" s="7" t="s">
        <v>106</v>
      </c>
      <c r="F31" s="8" t="s">
        <v>39</v>
      </c>
      <c r="G31" s="9">
        <v>1</v>
      </c>
      <c r="H31" s="10">
        <v>41.35</v>
      </c>
      <c r="I31" s="10">
        <f t="shared" si="4"/>
        <v>51.97</v>
      </c>
      <c r="J31" s="10">
        <v>31.86</v>
      </c>
      <c r="K31" s="10">
        <f t="shared" si="5"/>
        <v>61.3</v>
      </c>
      <c r="L31" s="10">
        <f t="shared" si="6"/>
        <v>51.97</v>
      </c>
      <c r="M31" s="11">
        <f t="shared" si="0"/>
        <v>3.1847135709549219E-4</v>
      </c>
    </row>
    <row r="32" spans="1:13" ht="26.1" customHeight="1" x14ac:dyDescent="0.2">
      <c r="A32" s="7" t="s">
        <v>110</v>
      </c>
      <c r="B32" s="9" t="s">
        <v>111</v>
      </c>
      <c r="C32" s="7" t="s">
        <v>25</v>
      </c>
      <c r="D32" s="7" t="s">
        <v>112</v>
      </c>
      <c r="E32" s="7" t="s">
        <v>106</v>
      </c>
      <c r="F32" s="8" t="s">
        <v>53</v>
      </c>
      <c r="G32" s="9">
        <v>65</v>
      </c>
      <c r="H32" s="10">
        <v>12.27</v>
      </c>
      <c r="I32" s="10">
        <f t="shared" si="4"/>
        <v>15.42</v>
      </c>
      <c r="J32" s="10">
        <v>216.45</v>
      </c>
      <c r="K32" s="10">
        <f t="shared" si="5"/>
        <v>21.6</v>
      </c>
      <c r="L32" s="10">
        <f t="shared" si="6"/>
        <v>1002.3</v>
      </c>
      <c r="M32" s="11">
        <f t="shared" si="0"/>
        <v>6.1420789150820054E-3</v>
      </c>
    </row>
    <row r="33" spans="1:13" ht="39" customHeight="1" x14ac:dyDescent="0.2">
      <c r="A33" s="7" t="s">
        <v>113</v>
      </c>
      <c r="B33" s="9" t="s">
        <v>114</v>
      </c>
      <c r="C33" s="7" t="s">
        <v>31</v>
      </c>
      <c r="D33" s="7" t="s">
        <v>115</v>
      </c>
      <c r="E33" s="7" t="s">
        <v>106</v>
      </c>
      <c r="F33" s="8" t="s">
        <v>53</v>
      </c>
      <c r="G33" s="9">
        <v>60</v>
      </c>
      <c r="H33" s="10">
        <v>4.97</v>
      </c>
      <c r="I33" s="10">
        <f t="shared" si="4"/>
        <v>6.24</v>
      </c>
      <c r="J33" s="10">
        <v>95.4</v>
      </c>
      <c r="K33" s="10">
        <f t="shared" si="5"/>
        <v>25.48</v>
      </c>
      <c r="L33" s="10">
        <f t="shared" si="6"/>
        <v>374.4</v>
      </c>
      <c r="M33" s="11">
        <f t="shared" si="0"/>
        <v>2.2943174157504767E-3</v>
      </c>
    </row>
    <row r="34" spans="1:13" ht="39" customHeight="1" x14ac:dyDescent="0.2">
      <c r="A34" s="7" t="s">
        <v>116</v>
      </c>
      <c r="B34" s="9" t="s">
        <v>117</v>
      </c>
      <c r="C34" s="7" t="s">
        <v>31</v>
      </c>
      <c r="D34" s="7" t="s">
        <v>118</v>
      </c>
      <c r="E34" s="7" t="s">
        <v>106</v>
      </c>
      <c r="F34" s="8" t="s">
        <v>53</v>
      </c>
      <c r="G34" s="9">
        <v>4</v>
      </c>
      <c r="H34" s="10">
        <v>10.24</v>
      </c>
      <c r="I34" s="10">
        <f t="shared" si="4"/>
        <v>12.87</v>
      </c>
      <c r="J34" s="10">
        <v>15.76</v>
      </c>
      <c r="K34" s="10">
        <f t="shared" si="5"/>
        <v>30.61</v>
      </c>
      <c r="L34" s="10">
        <f t="shared" si="6"/>
        <v>51.48</v>
      </c>
      <c r="M34" s="11">
        <f t="shared" si="0"/>
        <v>3.1546864466569052E-4</v>
      </c>
    </row>
    <row r="35" spans="1:13" ht="39" customHeight="1" x14ac:dyDescent="0.2">
      <c r="A35" s="7" t="s">
        <v>119</v>
      </c>
      <c r="B35" s="9" t="s">
        <v>120</v>
      </c>
      <c r="C35" s="7" t="s">
        <v>31</v>
      </c>
      <c r="D35" s="7" t="s">
        <v>121</v>
      </c>
      <c r="E35" s="7" t="s">
        <v>106</v>
      </c>
      <c r="F35" s="8" t="s">
        <v>53</v>
      </c>
      <c r="G35" s="9">
        <v>16</v>
      </c>
      <c r="H35" s="10">
        <v>14</v>
      </c>
      <c r="I35" s="10">
        <f t="shared" si="4"/>
        <v>17.59</v>
      </c>
      <c r="J35" s="10">
        <v>105.76</v>
      </c>
      <c r="K35" s="10">
        <f t="shared" si="5"/>
        <v>37.58</v>
      </c>
      <c r="L35" s="10">
        <f t="shared" si="6"/>
        <v>281.44</v>
      </c>
      <c r="M35" s="11">
        <f t="shared" si="0"/>
        <v>1.7246599719252516E-3</v>
      </c>
    </row>
    <row r="36" spans="1:13" ht="24" customHeight="1" x14ac:dyDescent="0.2">
      <c r="A36" s="3" t="s">
        <v>122</v>
      </c>
      <c r="B36" s="3"/>
      <c r="C36" s="3"/>
      <c r="D36" s="3" t="s">
        <v>123</v>
      </c>
      <c r="E36" s="3"/>
      <c r="F36" s="3"/>
      <c r="G36" s="4"/>
      <c r="H36" s="3"/>
      <c r="I36" s="3"/>
      <c r="J36" s="3"/>
      <c r="K36" s="3"/>
      <c r="L36" s="5">
        <v>1967.16</v>
      </c>
      <c r="M36" s="6">
        <f t="shared" si="0"/>
        <v>1.2054726088588964E-2</v>
      </c>
    </row>
    <row r="37" spans="1:13" ht="39" customHeight="1" x14ac:dyDescent="0.2">
      <c r="A37" s="7" t="s">
        <v>124</v>
      </c>
      <c r="B37" s="9" t="s">
        <v>125</v>
      </c>
      <c r="C37" s="7" t="s">
        <v>31</v>
      </c>
      <c r="D37" s="7" t="s">
        <v>126</v>
      </c>
      <c r="E37" s="7" t="s">
        <v>52</v>
      </c>
      <c r="F37" s="8" t="s">
        <v>53</v>
      </c>
      <c r="G37" s="9">
        <v>60</v>
      </c>
      <c r="H37" s="10">
        <v>19.920000000000002</v>
      </c>
      <c r="I37" s="10">
        <f>TRUNC(H37 * (1 + 25.7 / 100), 2)</f>
        <v>25.03</v>
      </c>
      <c r="J37" s="10">
        <v>834.6</v>
      </c>
      <c r="K37" s="10">
        <f>ROUND((J37 * 100 / TRUNC(G37 * I37, 2)), 2)</f>
        <v>55.57</v>
      </c>
      <c r="L37" s="10">
        <f>TRUNC(G37 * I37, 2)</f>
        <v>1501.8</v>
      </c>
      <c r="M37" s="11">
        <f t="shared" si="0"/>
        <v>9.2030071981144927E-3</v>
      </c>
    </row>
    <row r="38" spans="1:13" ht="39" customHeight="1" x14ac:dyDescent="0.2">
      <c r="A38" s="7" t="s">
        <v>127</v>
      </c>
      <c r="B38" s="9" t="s">
        <v>128</v>
      </c>
      <c r="C38" s="7" t="s">
        <v>31</v>
      </c>
      <c r="D38" s="7" t="s">
        <v>129</v>
      </c>
      <c r="E38" s="7" t="s">
        <v>52</v>
      </c>
      <c r="F38" s="8" t="s">
        <v>39</v>
      </c>
      <c r="G38" s="9">
        <v>24</v>
      </c>
      <c r="H38" s="10">
        <v>12.53</v>
      </c>
      <c r="I38" s="10">
        <f>TRUNC(H38 * (1 + 25.7 / 100), 2)</f>
        <v>15.75</v>
      </c>
      <c r="J38" s="10">
        <v>177.6</v>
      </c>
      <c r="K38" s="10">
        <f>ROUND((J38 * 100 / TRUNC(G38 * I38, 2)), 2)</f>
        <v>46.98</v>
      </c>
      <c r="L38" s="10">
        <f>TRUNC(G38 * I38, 2)</f>
        <v>378</v>
      </c>
      <c r="M38" s="11">
        <f t="shared" ref="M38:M59" si="7">L38 / 163185.79</f>
        <v>2.3163781601326927E-3</v>
      </c>
    </row>
    <row r="39" spans="1:13" ht="39" customHeight="1" x14ac:dyDescent="0.2">
      <c r="A39" s="7" t="s">
        <v>130</v>
      </c>
      <c r="B39" s="9" t="s">
        <v>131</v>
      </c>
      <c r="C39" s="7" t="s">
        <v>31</v>
      </c>
      <c r="D39" s="7" t="s">
        <v>132</v>
      </c>
      <c r="E39" s="7" t="s">
        <v>52</v>
      </c>
      <c r="F39" s="8" t="s">
        <v>39</v>
      </c>
      <c r="G39" s="9">
        <v>6</v>
      </c>
      <c r="H39" s="10">
        <v>11.59</v>
      </c>
      <c r="I39" s="10">
        <f>TRUNC(H39 * (1 + 25.7 / 100), 2)</f>
        <v>14.56</v>
      </c>
      <c r="J39" s="10">
        <v>48.18</v>
      </c>
      <c r="K39" s="10">
        <f>ROUND((J39 * 100 / TRUNC(G39 * I39, 2)), 2)</f>
        <v>55.15</v>
      </c>
      <c r="L39" s="10">
        <f>TRUNC(G39 * I39, 2)</f>
        <v>87.36</v>
      </c>
      <c r="M39" s="11">
        <f t="shared" si="7"/>
        <v>5.3534073034177787E-4</v>
      </c>
    </row>
    <row r="40" spans="1:13" ht="24" customHeight="1" x14ac:dyDescent="0.2">
      <c r="A40" s="3" t="s">
        <v>133</v>
      </c>
      <c r="B40" s="3"/>
      <c r="C40" s="3"/>
      <c r="D40" s="3" t="s">
        <v>134</v>
      </c>
      <c r="E40" s="3"/>
      <c r="F40" s="3"/>
      <c r="G40" s="4"/>
      <c r="H40" s="3"/>
      <c r="I40" s="3"/>
      <c r="J40" s="3"/>
      <c r="K40" s="3"/>
      <c r="L40" s="5">
        <v>29826.75</v>
      </c>
      <c r="M40" s="6">
        <f t="shared" si="7"/>
        <v>0.18277786319507353</v>
      </c>
    </row>
    <row r="41" spans="1:13" ht="39" customHeight="1" x14ac:dyDescent="0.2">
      <c r="A41" s="7" t="s">
        <v>135</v>
      </c>
      <c r="B41" s="9" t="s">
        <v>136</v>
      </c>
      <c r="C41" s="7" t="s">
        <v>31</v>
      </c>
      <c r="D41" s="7" t="s">
        <v>137</v>
      </c>
      <c r="E41" s="7" t="s">
        <v>48</v>
      </c>
      <c r="F41" s="8" t="s">
        <v>53</v>
      </c>
      <c r="G41" s="9">
        <v>30</v>
      </c>
      <c r="H41" s="10">
        <v>31.37</v>
      </c>
      <c r="I41" s="10">
        <f t="shared" ref="I41:I50" si="8">TRUNC(H41 * (1 + 25.7 / 100), 2)</f>
        <v>39.43</v>
      </c>
      <c r="J41" s="10">
        <v>170.7</v>
      </c>
      <c r="K41" s="10">
        <f t="shared" ref="K41:K50" si="9">ROUND((J41 * 100 / TRUNC(G41 * I41, 2)), 2)</f>
        <v>14.43</v>
      </c>
      <c r="L41" s="10">
        <f t="shared" ref="L41:L50" si="10">TRUNC(G41 * I41, 2)</f>
        <v>1182.9000000000001</v>
      </c>
      <c r="M41" s="11">
        <f t="shared" si="7"/>
        <v>7.248792924923181E-3</v>
      </c>
    </row>
    <row r="42" spans="1:13" ht="51.95" customHeight="1" x14ac:dyDescent="0.2">
      <c r="A42" s="7" t="s">
        <v>138</v>
      </c>
      <c r="B42" s="9" t="s">
        <v>139</v>
      </c>
      <c r="C42" s="7" t="s">
        <v>31</v>
      </c>
      <c r="D42" s="7" t="s">
        <v>140</v>
      </c>
      <c r="E42" s="7" t="s">
        <v>52</v>
      </c>
      <c r="F42" s="8" t="s">
        <v>53</v>
      </c>
      <c r="G42" s="9">
        <v>35</v>
      </c>
      <c r="H42" s="10">
        <v>44.24</v>
      </c>
      <c r="I42" s="10">
        <f t="shared" si="8"/>
        <v>55.6</v>
      </c>
      <c r="J42" s="10">
        <v>108.5</v>
      </c>
      <c r="K42" s="10">
        <f t="shared" si="9"/>
        <v>5.58</v>
      </c>
      <c r="L42" s="10">
        <f t="shared" si="10"/>
        <v>1946</v>
      </c>
      <c r="M42" s="11">
        <f t="shared" si="7"/>
        <v>1.1925057935497937E-2</v>
      </c>
    </row>
    <row r="43" spans="1:13" ht="51.95" customHeight="1" x14ac:dyDescent="0.2">
      <c r="A43" s="7" t="s">
        <v>141</v>
      </c>
      <c r="B43" s="9" t="s">
        <v>142</v>
      </c>
      <c r="C43" s="7" t="s">
        <v>31</v>
      </c>
      <c r="D43" s="7" t="s">
        <v>143</v>
      </c>
      <c r="E43" s="7" t="s">
        <v>52</v>
      </c>
      <c r="F43" s="8" t="s">
        <v>53</v>
      </c>
      <c r="G43" s="9">
        <v>30</v>
      </c>
      <c r="H43" s="10">
        <v>56.22</v>
      </c>
      <c r="I43" s="10">
        <f t="shared" si="8"/>
        <v>70.66</v>
      </c>
      <c r="J43" s="10">
        <v>99.3</v>
      </c>
      <c r="K43" s="10">
        <f t="shared" si="9"/>
        <v>4.68</v>
      </c>
      <c r="L43" s="10">
        <f t="shared" si="10"/>
        <v>2119.8000000000002</v>
      </c>
      <c r="M43" s="11">
        <f t="shared" si="7"/>
        <v>1.2990101650394928E-2</v>
      </c>
    </row>
    <row r="44" spans="1:13" ht="51.95" customHeight="1" x14ac:dyDescent="0.2">
      <c r="A44" s="7" t="s">
        <v>144</v>
      </c>
      <c r="B44" s="9" t="s">
        <v>145</v>
      </c>
      <c r="C44" s="7" t="s">
        <v>31</v>
      </c>
      <c r="D44" s="7" t="s">
        <v>146</v>
      </c>
      <c r="E44" s="7" t="s">
        <v>52</v>
      </c>
      <c r="F44" s="8" t="s">
        <v>53</v>
      </c>
      <c r="G44" s="9">
        <v>35</v>
      </c>
      <c r="H44" s="10">
        <v>68.66</v>
      </c>
      <c r="I44" s="10">
        <f t="shared" si="8"/>
        <v>86.3</v>
      </c>
      <c r="J44" s="10">
        <v>121.8</v>
      </c>
      <c r="K44" s="10">
        <f t="shared" si="9"/>
        <v>4.03</v>
      </c>
      <c r="L44" s="10">
        <f t="shared" si="10"/>
        <v>3020.5</v>
      </c>
      <c r="M44" s="11">
        <f t="shared" si="7"/>
        <v>1.8509577335134388E-2</v>
      </c>
    </row>
    <row r="45" spans="1:13" ht="51.95" customHeight="1" x14ac:dyDescent="0.2">
      <c r="A45" s="12" t="s">
        <v>147</v>
      </c>
      <c r="B45" s="14" t="s">
        <v>148</v>
      </c>
      <c r="C45" s="12" t="s">
        <v>25</v>
      </c>
      <c r="D45" s="12" t="s">
        <v>149</v>
      </c>
      <c r="E45" s="12" t="s">
        <v>38</v>
      </c>
      <c r="F45" s="13" t="s">
        <v>39</v>
      </c>
      <c r="G45" s="14">
        <v>1</v>
      </c>
      <c r="H45" s="15">
        <v>450</v>
      </c>
      <c r="I45" s="15">
        <f t="shared" si="8"/>
        <v>565.65</v>
      </c>
      <c r="J45" s="15">
        <v>0</v>
      </c>
      <c r="K45" s="15">
        <f t="shared" si="9"/>
        <v>0</v>
      </c>
      <c r="L45" s="15">
        <f t="shared" si="10"/>
        <v>565.65</v>
      </c>
      <c r="M45" s="16">
        <f t="shared" si="7"/>
        <v>3.4662944610557079E-3</v>
      </c>
    </row>
    <row r="46" spans="1:13" ht="51.95" customHeight="1" x14ac:dyDescent="0.2">
      <c r="A46" s="12" t="s">
        <v>150</v>
      </c>
      <c r="B46" s="14" t="s">
        <v>151</v>
      </c>
      <c r="C46" s="12" t="s">
        <v>25</v>
      </c>
      <c r="D46" s="12" t="s">
        <v>152</v>
      </c>
      <c r="E46" s="12" t="s">
        <v>38</v>
      </c>
      <c r="F46" s="13" t="s">
        <v>39</v>
      </c>
      <c r="G46" s="14">
        <v>2</v>
      </c>
      <c r="H46" s="15">
        <v>600</v>
      </c>
      <c r="I46" s="15">
        <f t="shared" si="8"/>
        <v>754.2</v>
      </c>
      <c r="J46" s="15">
        <v>0</v>
      </c>
      <c r="K46" s="15">
        <f t="shared" si="9"/>
        <v>0</v>
      </c>
      <c r="L46" s="15">
        <f t="shared" si="10"/>
        <v>1508.4</v>
      </c>
      <c r="M46" s="16">
        <f t="shared" si="7"/>
        <v>9.2434518961485562E-3</v>
      </c>
    </row>
    <row r="47" spans="1:13" ht="51.95" customHeight="1" x14ac:dyDescent="0.2">
      <c r="A47" s="12" t="s">
        <v>153</v>
      </c>
      <c r="B47" s="14" t="s">
        <v>154</v>
      </c>
      <c r="C47" s="12" t="s">
        <v>25</v>
      </c>
      <c r="D47" s="12" t="s">
        <v>155</v>
      </c>
      <c r="E47" s="12" t="s">
        <v>38</v>
      </c>
      <c r="F47" s="13" t="s">
        <v>39</v>
      </c>
      <c r="G47" s="14">
        <v>3</v>
      </c>
      <c r="H47" s="15">
        <v>900</v>
      </c>
      <c r="I47" s="15">
        <f t="shared" si="8"/>
        <v>1131.3</v>
      </c>
      <c r="J47" s="15">
        <v>0</v>
      </c>
      <c r="K47" s="15">
        <f t="shared" si="9"/>
        <v>0</v>
      </c>
      <c r="L47" s="15">
        <f t="shared" si="10"/>
        <v>3393.9</v>
      </c>
      <c r="M47" s="16">
        <f t="shared" si="7"/>
        <v>2.0797766766334248E-2</v>
      </c>
    </row>
    <row r="48" spans="1:13" ht="51.95" customHeight="1" x14ac:dyDescent="0.2">
      <c r="A48" s="12" t="s">
        <v>156</v>
      </c>
      <c r="B48" s="14" t="s">
        <v>157</v>
      </c>
      <c r="C48" s="12" t="s">
        <v>25</v>
      </c>
      <c r="D48" s="12" t="s">
        <v>158</v>
      </c>
      <c r="E48" s="12" t="s">
        <v>38</v>
      </c>
      <c r="F48" s="13" t="s">
        <v>39</v>
      </c>
      <c r="G48" s="14">
        <v>4</v>
      </c>
      <c r="H48" s="15">
        <v>1200</v>
      </c>
      <c r="I48" s="15">
        <f t="shared" si="8"/>
        <v>1508.4</v>
      </c>
      <c r="J48" s="15">
        <v>0</v>
      </c>
      <c r="K48" s="15">
        <f t="shared" si="9"/>
        <v>0</v>
      </c>
      <c r="L48" s="15">
        <f t="shared" si="10"/>
        <v>6033.6</v>
      </c>
      <c r="M48" s="16">
        <f t="shared" si="7"/>
        <v>3.6973807584594225E-2</v>
      </c>
    </row>
    <row r="49" spans="1:13" ht="51.95" customHeight="1" x14ac:dyDescent="0.2">
      <c r="A49" s="12" t="s">
        <v>159</v>
      </c>
      <c r="B49" s="14" t="s">
        <v>160</v>
      </c>
      <c r="C49" s="12" t="s">
        <v>25</v>
      </c>
      <c r="D49" s="12" t="s">
        <v>161</v>
      </c>
      <c r="E49" s="12" t="s">
        <v>38</v>
      </c>
      <c r="F49" s="13" t="s">
        <v>39</v>
      </c>
      <c r="G49" s="14">
        <v>3</v>
      </c>
      <c r="H49" s="15">
        <v>1500</v>
      </c>
      <c r="I49" s="15">
        <f t="shared" si="8"/>
        <v>1885.5</v>
      </c>
      <c r="J49" s="15">
        <v>0</v>
      </c>
      <c r="K49" s="15">
        <f t="shared" si="9"/>
        <v>0</v>
      </c>
      <c r="L49" s="15">
        <f t="shared" si="10"/>
        <v>5656.5</v>
      </c>
      <c r="M49" s="16">
        <f t="shared" si="7"/>
        <v>3.4662944610557085E-2</v>
      </c>
    </row>
    <row r="50" spans="1:13" ht="51.95" customHeight="1" x14ac:dyDescent="0.2">
      <c r="A50" s="12" t="s">
        <v>162</v>
      </c>
      <c r="B50" s="14" t="s">
        <v>163</v>
      </c>
      <c r="C50" s="12" t="s">
        <v>25</v>
      </c>
      <c r="D50" s="12" t="s">
        <v>164</v>
      </c>
      <c r="E50" s="12" t="s">
        <v>38</v>
      </c>
      <c r="F50" s="13" t="s">
        <v>39</v>
      </c>
      <c r="G50" s="14">
        <v>2</v>
      </c>
      <c r="H50" s="15">
        <v>1750</v>
      </c>
      <c r="I50" s="15">
        <f t="shared" si="8"/>
        <v>2199.75</v>
      </c>
      <c r="J50" s="15">
        <v>0</v>
      </c>
      <c r="K50" s="15">
        <f t="shared" si="9"/>
        <v>0</v>
      </c>
      <c r="L50" s="15">
        <f t="shared" si="10"/>
        <v>4399.5</v>
      </c>
      <c r="M50" s="16">
        <f t="shared" si="7"/>
        <v>2.6960068030433285E-2</v>
      </c>
    </row>
    <row r="51" spans="1:13" ht="24" customHeight="1" x14ac:dyDescent="0.2">
      <c r="A51" s="3" t="s">
        <v>165</v>
      </c>
      <c r="B51" s="3"/>
      <c r="C51" s="3"/>
      <c r="D51" s="3" t="s">
        <v>166</v>
      </c>
      <c r="E51" s="3"/>
      <c r="F51" s="3"/>
      <c r="G51" s="4"/>
      <c r="H51" s="3"/>
      <c r="I51" s="3"/>
      <c r="J51" s="3"/>
      <c r="K51" s="3"/>
      <c r="L51" s="5">
        <v>114647.51</v>
      </c>
      <c r="M51" s="6">
        <f t="shared" si="7"/>
        <v>0.7025581700465463</v>
      </c>
    </row>
    <row r="52" spans="1:13" ht="39" customHeight="1" x14ac:dyDescent="0.2">
      <c r="A52" s="12" t="s">
        <v>167</v>
      </c>
      <c r="B52" s="14" t="s">
        <v>168</v>
      </c>
      <c r="C52" s="12" t="s">
        <v>25</v>
      </c>
      <c r="D52" s="12" t="s">
        <v>169</v>
      </c>
      <c r="E52" s="12" t="s">
        <v>170</v>
      </c>
      <c r="F52" s="13" t="s">
        <v>39</v>
      </c>
      <c r="G52" s="14">
        <v>1</v>
      </c>
      <c r="H52" s="15">
        <v>2496</v>
      </c>
      <c r="I52" s="15" t="str">
        <f t="shared" ref="I52:I57" si="11">TRUNC(H52 * (1 + 17.48 / 100), 2) &amp;CHAR(10)&amp; "(17.48%)"</f>
        <v>2932,3
(17.48%)</v>
      </c>
      <c r="J52" s="15">
        <v>0</v>
      </c>
      <c r="K52" s="15">
        <f t="shared" ref="K52:K57" si="12">ROUND((J52 * 100 / TRUNC(G52 * TRUNC(H52 * (1 + 17.48 / 100), 2), 2)), 2)</f>
        <v>0</v>
      </c>
      <c r="L52" s="15">
        <f t="shared" ref="L52:L57" si="13">TRUNC(G52 * TRUNC(H52 * (1 + 17.48 / 100), 2), 2)</f>
        <v>2932.3</v>
      </c>
      <c r="M52" s="16">
        <f t="shared" si="7"/>
        <v>1.7969089097770095E-2</v>
      </c>
    </row>
    <row r="53" spans="1:13" ht="39" customHeight="1" x14ac:dyDescent="0.2">
      <c r="A53" s="12" t="s">
        <v>171</v>
      </c>
      <c r="B53" s="14" t="s">
        <v>172</v>
      </c>
      <c r="C53" s="12" t="s">
        <v>25</v>
      </c>
      <c r="D53" s="12" t="s">
        <v>173</v>
      </c>
      <c r="E53" s="12" t="s">
        <v>170</v>
      </c>
      <c r="F53" s="13" t="s">
        <v>39</v>
      </c>
      <c r="G53" s="14">
        <v>2</v>
      </c>
      <c r="H53" s="15">
        <v>2767</v>
      </c>
      <c r="I53" s="15" t="str">
        <f t="shared" si="11"/>
        <v>3250,67
(17.48%)</v>
      </c>
      <c r="J53" s="15">
        <v>0</v>
      </c>
      <c r="K53" s="15">
        <f t="shared" si="12"/>
        <v>0</v>
      </c>
      <c r="L53" s="15">
        <f t="shared" si="13"/>
        <v>6501.34</v>
      </c>
      <c r="M53" s="16">
        <f t="shared" si="7"/>
        <v>3.9840111078299156E-2</v>
      </c>
    </row>
    <row r="54" spans="1:13" ht="39" customHeight="1" x14ac:dyDescent="0.2">
      <c r="A54" s="12" t="s">
        <v>174</v>
      </c>
      <c r="B54" s="14" t="s">
        <v>175</v>
      </c>
      <c r="C54" s="12" t="s">
        <v>25</v>
      </c>
      <c r="D54" s="12" t="s">
        <v>176</v>
      </c>
      <c r="E54" s="12" t="s">
        <v>170</v>
      </c>
      <c r="F54" s="13" t="s">
        <v>39</v>
      </c>
      <c r="G54" s="14">
        <v>3</v>
      </c>
      <c r="H54" s="15">
        <v>4388</v>
      </c>
      <c r="I54" s="15" t="str">
        <f t="shared" si="11"/>
        <v>5155,02
(17.48%)</v>
      </c>
      <c r="J54" s="15">
        <v>0</v>
      </c>
      <c r="K54" s="15">
        <f t="shared" si="12"/>
        <v>0</v>
      </c>
      <c r="L54" s="15">
        <f t="shared" si="13"/>
        <v>15465.06</v>
      </c>
      <c r="M54" s="16">
        <f t="shared" si="7"/>
        <v>9.4769648754343128E-2</v>
      </c>
    </row>
    <row r="55" spans="1:13" ht="39" customHeight="1" x14ac:dyDescent="0.2">
      <c r="A55" s="12" t="s">
        <v>177</v>
      </c>
      <c r="B55" s="14" t="s">
        <v>178</v>
      </c>
      <c r="C55" s="12" t="s">
        <v>25</v>
      </c>
      <c r="D55" s="12" t="s">
        <v>179</v>
      </c>
      <c r="E55" s="12" t="s">
        <v>170</v>
      </c>
      <c r="F55" s="13" t="s">
        <v>39</v>
      </c>
      <c r="G55" s="14">
        <v>4</v>
      </c>
      <c r="H55" s="15">
        <v>5549</v>
      </c>
      <c r="I55" s="15" t="str">
        <f t="shared" si="11"/>
        <v>6518,96
(17.48%)</v>
      </c>
      <c r="J55" s="15">
        <v>0</v>
      </c>
      <c r="K55" s="15">
        <f t="shared" si="12"/>
        <v>0</v>
      </c>
      <c r="L55" s="15">
        <f t="shared" si="13"/>
        <v>26075.84</v>
      </c>
      <c r="M55" s="16">
        <f t="shared" si="7"/>
        <v>0.15979234466432402</v>
      </c>
    </row>
    <row r="56" spans="1:13" ht="39" customHeight="1" x14ac:dyDescent="0.2">
      <c r="A56" s="12" t="s">
        <v>180</v>
      </c>
      <c r="B56" s="14" t="s">
        <v>181</v>
      </c>
      <c r="C56" s="12" t="s">
        <v>25</v>
      </c>
      <c r="D56" s="12" t="s">
        <v>182</v>
      </c>
      <c r="E56" s="12" t="s">
        <v>170</v>
      </c>
      <c r="F56" s="13" t="s">
        <v>39</v>
      </c>
      <c r="G56" s="14">
        <v>3</v>
      </c>
      <c r="H56" s="15">
        <v>9621</v>
      </c>
      <c r="I56" s="15" t="str">
        <f t="shared" si="11"/>
        <v>11302,75
(17.48%)</v>
      </c>
      <c r="J56" s="15">
        <v>0</v>
      </c>
      <c r="K56" s="15">
        <f t="shared" si="12"/>
        <v>0</v>
      </c>
      <c r="L56" s="15">
        <f t="shared" si="13"/>
        <v>33908.25</v>
      </c>
      <c r="M56" s="16">
        <f t="shared" si="7"/>
        <v>0.20778923213841105</v>
      </c>
    </row>
    <row r="57" spans="1:13" ht="39" customHeight="1" x14ac:dyDescent="0.2">
      <c r="A57" s="12" t="s">
        <v>183</v>
      </c>
      <c r="B57" s="14" t="s">
        <v>184</v>
      </c>
      <c r="C57" s="12" t="s">
        <v>25</v>
      </c>
      <c r="D57" s="12" t="s">
        <v>185</v>
      </c>
      <c r="E57" s="12" t="s">
        <v>170</v>
      </c>
      <c r="F57" s="13" t="s">
        <v>39</v>
      </c>
      <c r="G57" s="14">
        <v>2</v>
      </c>
      <c r="H57" s="15">
        <v>12668</v>
      </c>
      <c r="I57" s="15" t="str">
        <f t="shared" si="11"/>
        <v>14882,36
(17.48%)</v>
      </c>
      <c r="J57" s="15">
        <v>0</v>
      </c>
      <c r="K57" s="15">
        <f t="shared" si="12"/>
        <v>0</v>
      </c>
      <c r="L57" s="15">
        <f t="shared" si="13"/>
        <v>29764.720000000001</v>
      </c>
      <c r="M57" s="16">
        <f t="shared" si="7"/>
        <v>0.18239774431339886</v>
      </c>
    </row>
    <row r="58" spans="1:13" ht="24" customHeight="1" x14ac:dyDescent="0.2">
      <c r="A58" s="3" t="s">
        <v>186</v>
      </c>
      <c r="B58" s="3"/>
      <c r="C58" s="3"/>
      <c r="D58" s="3" t="s">
        <v>187</v>
      </c>
      <c r="E58" s="3"/>
      <c r="F58" s="3"/>
      <c r="G58" s="4"/>
      <c r="H58" s="3"/>
      <c r="I58" s="3"/>
      <c r="J58" s="3"/>
      <c r="K58" s="3"/>
      <c r="L58" s="5">
        <v>535</v>
      </c>
      <c r="M58" s="6">
        <f t="shared" si="7"/>
        <v>3.2784717345793403E-3</v>
      </c>
    </row>
    <row r="59" spans="1:13" ht="24" customHeight="1" x14ac:dyDescent="0.2">
      <c r="A59" s="7" t="s">
        <v>188</v>
      </c>
      <c r="B59" s="9" t="s">
        <v>189</v>
      </c>
      <c r="C59" s="7" t="s">
        <v>31</v>
      </c>
      <c r="D59" s="7" t="s">
        <v>190</v>
      </c>
      <c r="E59" s="7" t="s">
        <v>33</v>
      </c>
      <c r="F59" s="8" t="s">
        <v>79</v>
      </c>
      <c r="G59" s="9">
        <v>100</v>
      </c>
      <c r="H59" s="10">
        <v>4.26</v>
      </c>
      <c r="I59" s="10">
        <f>TRUNC(H59 * (1 + 25.7 / 100), 2)</f>
        <v>5.35</v>
      </c>
      <c r="J59" s="10">
        <v>305</v>
      </c>
      <c r="K59" s="10">
        <f>ROUND((J59 * 100 / TRUNC(G59 * I59, 2)), 2)</f>
        <v>57.01</v>
      </c>
      <c r="L59" s="10">
        <f>TRUNC(G59 * I59, 2)</f>
        <v>535</v>
      </c>
      <c r="M59" s="11">
        <f t="shared" si="7"/>
        <v>3.2784717345793403E-3</v>
      </c>
    </row>
    <row r="60" spans="1:1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</row>
    <row r="61" spans="1:13" x14ac:dyDescent="0.2">
      <c r="A61" s="25"/>
      <c r="B61" s="25"/>
      <c r="C61" s="25"/>
      <c r="D61" s="20"/>
      <c r="E61" s="19"/>
      <c r="F61" s="19"/>
      <c r="G61" s="19"/>
      <c r="H61" s="19"/>
      <c r="I61" s="26" t="s">
        <v>191</v>
      </c>
      <c r="J61" s="25"/>
      <c r="K61" s="27">
        <v>136206.81</v>
      </c>
      <c r="L61" s="25"/>
      <c r="M61" s="25"/>
    </row>
    <row r="62" spans="1:13" x14ac:dyDescent="0.2">
      <c r="A62" s="25"/>
      <c r="B62" s="25"/>
      <c r="C62" s="25"/>
      <c r="D62" s="20"/>
      <c r="E62" s="19"/>
      <c r="F62" s="19"/>
      <c r="G62" s="19"/>
      <c r="H62" s="19"/>
      <c r="I62" s="26" t="s">
        <v>192</v>
      </c>
      <c r="J62" s="25"/>
      <c r="K62" s="27">
        <v>26978.98</v>
      </c>
      <c r="L62" s="25"/>
      <c r="M62" s="25"/>
    </row>
    <row r="63" spans="1:13" x14ac:dyDescent="0.2">
      <c r="A63" s="25"/>
      <c r="B63" s="25"/>
      <c r="C63" s="25"/>
      <c r="D63" s="20"/>
      <c r="E63" s="19"/>
      <c r="F63" s="19"/>
      <c r="G63" s="19"/>
      <c r="H63" s="19"/>
      <c r="I63" s="26" t="s">
        <v>193</v>
      </c>
      <c r="J63" s="25"/>
      <c r="K63" s="27">
        <v>163185.79</v>
      </c>
      <c r="L63" s="25"/>
      <c r="M63" s="25"/>
    </row>
    <row r="64" spans="1:13" ht="60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69.95" customHeight="1" x14ac:dyDescent="0.2">
      <c r="A65" s="23" t="s">
        <v>194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</row>
  </sheetData>
  <mergeCells count="27">
    <mergeCell ref="F1:H1"/>
    <mergeCell ref="I1:M1"/>
    <mergeCell ref="F2:H2"/>
    <mergeCell ref="I2:M2"/>
    <mergeCell ref="A3:M3"/>
    <mergeCell ref="L4:L5"/>
    <mergeCell ref="M4:M5"/>
    <mergeCell ref="A61:C61"/>
    <mergeCell ref="I61:J61"/>
    <mergeCell ref="K61:M61"/>
    <mergeCell ref="F4:F5"/>
    <mergeCell ref="G4:G5"/>
    <mergeCell ref="H4:H5"/>
    <mergeCell ref="J4:K4"/>
    <mergeCell ref="I4:I5"/>
    <mergeCell ref="A4:A5"/>
    <mergeCell ref="B4:B5"/>
    <mergeCell ref="C4:C5"/>
    <mergeCell ref="D4:D5"/>
    <mergeCell ref="E4:E5"/>
    <mergeCell ref="A65:M65"/>
    <mergeCell ref="A62:C62"/>
    <mergeCell ref="I62:J62"/>
    <mergeCell ref="K62:M62"/>
    <mergeCell ref="A63:C63"/>
    <mergeCell ref="I63:J63"/>
    <mergeCell ref="K63:M63"/>
  </mergeCells>
  <pageMargins left="0.5" right="0.5" top="1" bottom="1" header="0.5" footer="0.5"/>
  <pageSetup paperSize="9" scale="64" fitToHeight="0" orientation="landscape" r:id="rId1"/>
  <headerFooter>
    <oddHeader xml:space="preserve">&amp;L &amp;CSENAR - SERVIÇO NACIONAL DE APRENDIZAGEM RURAL
CNPJ: 04.257.124/0001-08 </oddHeader>
    <oddFooter>&amp;L &amp;CRua Marechal Deodoro 16º andar - Centro - Curitiba / PR
(41) - 2106-0401 / licitacao@senarpr.org.br &amp;R</oddFooter>
  </headerFooter>
  <rowBreaks count="1" manualBreakCount="1">
    <brk id="44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406F6BACA15F547B5DC09BEF92785E2" ma:contentTypeVersion="16" ma:contentTypeDescription="Crie um novo documento." ma:contentTypeScope="" ma:versionID="ec80adc43b76940d4063ddb9f47eded3">
  <xsd:schema xmlns:xsd="http://www.w3.org/2001/XMLSchema" xmlns:xs="http://www.w3.org/2001/XMLSchema" xmlns:p="http://schemas.microsoft.com/office/2006/metadata/properties" xmlns:ns2="3c195f8a-0c32-4437-b96e-f78e59c2a7a1" xmlns:ns3="2b19cc07-0779-4963-af36-fff41cee6dd9" targetNamespace="http://schemas.microsoft.com/office/2006/metadata/properties" ma:root="true" ma:fieldsID="bf508a1e2fccb500d912be8997ebaac8" ns2:_="" ns3:_="">
    <xsd:import namespace="3c195f8a-0c32-4437-b96e-f78e59c2a7a1"/>
    <xsd:import namespace="2b19cc07-0779-4963-af36-fff41cee6d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195f8a-0c32-4437-b96e-f78e59c2a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43250f53-c571-46a8-aa44-414e313236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cc07-0779-4963-af36-fff41cee6d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a77b8dc-5a6a-40d7-8609-1b2d3b37c1ee}" ma:internalName="TaxCatchAll" ma:showField="CatchAllData" ma:web="2b19cc07-0779-4963-af36-fff41cee6d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3c195f8a-0c32-4437-b96e-f78e59c2a7a1" xsi:nil="true"/>
    <lcf76f155ced4ddcb4097134ff3c332f xmlns="3c195f8a-0c32-4437-b96e-f78e59c2a7a1">
      <Terms xmlns="http://schemas.microsoft.com/office/infopath/2007/PartnerControls"/>
    </lcf76f155ced4ddcb4097134ff3c332f>
    <TaxCatchAll xmlns="2b19cc07-0779-4963-af36-fff41cee6dd9" xsi:nil="true"/>
  </documentManagement>
</p:properties>
</file>

<file path=customXml/itemProps1.xml><?xml version="1.0" encoding="utf-8"?>
<ds:datastoreItem xmlns:ds="http://schemas.openxmlformats.org/officeDocument/2006/customXml" ds:itemID="{25D7B5B3-BD05-40CF-BE28-038A930B4C5D}"/>
</file>

<file path=customXml/itemProps2.xml><?xml version="1.0" encoding="utf-8"?>
<ds:datastoreItem xmlns:ds="http://schemas.openxmlformats.org/officeDocument/2006/customXml" ds:itemID="{55E535ED-5F32-45EA-BE90-5C30FCE541C1}"/>
</file>

<file path=customXml/itemProps3.xml><?xml version="1.0" encoding="utf-8"?>
<ds:datastoreItem xmlns:ds="http://schemas.openxmlformats.org/officeDocument/2006/customXml" ds:itemID="{4450A46F-E970-4E67-BB8C-A9979EC7DB2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charles toni</cp:lastModifiedBy>
  <cp:revision>0</cp:revision>
  <cp:lastPrinted>2023-07-03T14:40:39Z</cp:lastPrinted>
  <dcterms:created xsi:type="dcterms:W3CDTF">2023-07-03T14:29:43Z</dcterms:created>
  <dcterms:modified xsi:type="dcterms:W3CDTF">2023-07-03T14:43:58Z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0x0101007406F6BACA15F547B5DC09BEF92785E2</vt:lpwstr>
  </property>
</Properties>
</file>